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zhaibintao\Desktop\Additional file 7\"/>
    </mc:Choice>
  </mc:AlternateContent>
  <xr:revisionPtr revIDLastSave="0" documentId="13_ncr:1_{3F537673-6DDD-4143-9EEE-7F6BA1796CFE}" xr6:coauthVersionLast="47" xr6:coauthVersionMax="47" xr10:uidLastSave="{00000000-0000-0000-0000-000000000000}"/>
  <bookViews>
    <workbookView xWindow="-90" yWindow="-90" windowWidth="19380" windowHeight="10530" tabRatio="800" activeTab="3" xr2:uid="{00000000-000D-0000-FFFF-FFFF00000000}"/>
  </bookViews>
  <sheets>
    <sheet name="brain-f VS CK-f 7DPI" sheetId="1" r:id="rId1"/>
    <sheet name="brain-f VS CK-f 15DPI" sheetId="3" r:id="rId2"/>
    <sheet name="brain-f VS CK-f 21DPI" sheetId="4" r:id="rId3"/>
    <sheet name="brain-f VS CK-f 30DPI" sheetId="5" r:id="rId4"/>
  </sheets>
  <definedNames>
    <definedName name="_xlnm._FilterDatabase" localSheetId="1" hidden="1">'brain-f VS CK-f 15DPI'!$A$1:$O$511</definedName>
    <definedName name="_xlnm._FilterDatabase" localSheetId="2" hidden="1">'brain-f VS CK-f 21DPI'!$A$1:$O$511</definedName>
    <definedName name="_xlnm._FilterDatabase" localSheetId="3" hidden="1">'brain-f VS CK-f 30DPI'!$A$1:$N$511</definedName>
    <definedName name="_xlnm._FilterDatabase" localSheetId="0" hidden="1">'brain-f VS CK-f 7DPI'!$A$1:$N$511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05" i="5" l="1"/>
  <c r="J505" i="5" s="1"/>
  <c r="I451" i="5"/>
  <c r="J451" i="5" s="1"/>
  <c r="I435" i="5"/>
  <c r="J435" i="5" s="1"/>
  <c r="I423" i="5"/>
  <c r="J423" i="5" s="1"/>
  <c r="I414" i="5"/>
  <c r="J414" i="5" s="1"/>
  <c r="I407" i="5"/>
  <c r="J407" i="5" s="1"/>
  <c r="I397" i="5"/>
  <c r="J397" i="5" s="1"/>
  <c r="I393" i="5"/>
  <c r="J393" i="5" s="1"/>
  <c r="I391" i="5"/>
  <c r="J391" i="5" s="1"/>
  <c r="I387" i="5"/>
  <c r="J387" i="5" s="1"/>
  <c r="I383" i="5"/>
  <c r="J383" i="5" s="1"/>
  <c r="I370" i="5"/>
  <c r="J370" i="5" s="1"/>
  <c r="I361" i="5"/>
  <c r="J361" i="5" s="1"/>
  <c r="I342" i="5"/>
  <c r="J342" i="5" s="1"/>
  <c r="I322" i="5"/>
  <c r="J322" i="5" s="1"/>
  <c r="I282" i="5"/>
  <c r="J282" i="5" s="1"/>
  <c r="I198" i="5"/>
  <c r="J198" i="5" s="1"/>
  <c r="I189" i="5"/>
  <c r="J189" i="5" s="1"/>
  <c r="I177" i="5"/>
  <c r="J177" i="5" s="1"/>
  <c r="I171" i="5"/>
  <c r="J171" i="5" s="1"/>
  <c r="I74" i="5"/>
  <c r="J74" i="5" s="1"/>
  <c r="I496" i="4"/>
  <c r="I458" i="4"/>
  <c r="J458" i="4" s="1"/>
  <c r="I423" i="4"/>
  <c r="I407" i="4"/>
  <c r="J407" i="4" s="1"/>
  <c r="I397" i="4"/>
  <c r="J397" i="4" s="1"/>
  <c r="I387" i="4"/>
  <c r="J387" i="4" s="1"/>
  <c r="I383" i="4"/>
  <c r="J383" i="4" s="1"/>
  <c r="I360" i="4"/>
  <c r="J360" i="4" s="1"/>
  <c r="I282" i="4"/>
  <c r="J282" i="4" s="1"/>
  <c r="I256" i="4"/>
  <c r="J256" i="4" s="1"/>
  <c r="I224" i="4"/>
  <c r="J224" i="4" s="1"/>
  <c r="I207" i="4"/>
  <c r="J207" i="4" s="1"/>
  <c r="I166" i="4"/>
  <c r="J166" i="4" s="1"/>
  <c r="I153" i="4"/>
  <c r="J153" i="4" s="1"/>
  <c r="I133" i="4"/>
  <c r="J133" i="4" s="1"/>
  <c r="I111" i="4"/>
  <c r="J111" i="4" s="1"/>
  <c r="I505" i="3"/>
  <c r="J505" i="3" s="1"/>
  <c r="I496" i="3"/>
  <c r="J496" i="3" s="1"/>
  <c r="I436" i="3"/>
  <c r="J436" i="3" s="1"/>
  <c r="I435" i="3"/>
  <c r="J435" i="3" s="1"/>
  <c r="I434" i="3"/>
  <c r="J434" i="3" s="1"/>
  <c r="I397" i="3"/>
  <c r="J397" i="3" s="1"/>
  <c r="I394" i="3"/>
  <c r="J394" i="3" s="1"/>
  <c r="I391" i="3"/>
  <c r="J391" i="3" s="1"/>
  <c r="I383" i="3"/>
  <c r="J383" i="3" s="1"/>
  <c r="I360" i="3"/>
  <c r="J360" i="3" s="1"/>
  <c r="I310" i="3"/>
  <c r="J310" i="3" s="1"/>
  <c r="I282" i="3"/>
  <c r="I246" i="3"/>
  <c r="J246" i="3" s="1"/>
  <c r="I198" i="3"/>
  <c r="J198" i="3" s="1"/>
  <c r="I178" i="3"/>
  <c r="J178" i="3" s="1"/>
  <c r="I169" i="3"/>
  <c r="J169" i="3" s="1"/>
  <c r="I166" i="3"/>
  <c r="I133" i="3"/>
  <c r="J133" i="3" s="1"/>
  <c r="I82" i="3"/>
  <c r="J82" i="3" s="1"/>
  <c r="J383" i="1"/>
  <c r="I472" i="1"/>
  <c r="J472" i="1" s="1"/>
  <c r="I458" i="1"/>
  <c r="J458" i="1" s="1"/>
  <c r="I436" i="1"/>
  <c r="J436" i="1" s="1"/>
  <c r="I435" i="1"/>
  <c r="J435" i="1" s="1"/>
  <c r="I434" i="1"/>
  <c r="J434" i="1" s="1"/>
  <c r="I394" i="1"/>
  <c r="J394" i="1" s="1"/>
  <c r="I391" i="1"/>
  <c r="J391" i="1" s="1"/>
  <c r="I383" i="1"/>
  <c r="I379" i="1"/>
  <c r="J379" i="1" s="1"/>
  <c r="I318" i="1"/>
  <c r="J318" i="1" s="1"/>
  <c r="I310" i="1"/>
  <c r="J310" i="1" s="1"/>
  <c r="I306" i="1"/>
  <c r="J306" i="1" s="1"/>
  <c r="I282" i="1"/>
  <c r="J282" i="1" s="1"/>
  <c r="I266" i="1"/>
  <c r="J266" i="1" s="1"/>
  <c r="I189" i="1"/>
  <c r="J189" i="1" s="1"/>
  <c r="I178" i="1"/>
  <c r="J178" i="1" s="1"/>
  <c r="I177" i="1"/>
  <c r="J177" i="1" s="1"/>
  <c r="I171" i="1"/>
  <c r="J171" i="1" s="1"/>
  <c r="I153" i="1"/>
  <c r="J153" i="1" s="1"/>
  <c r="I82" i="1"/>
  <c r="J82" i="1" s="1"/>
  <c r="J505" i="4"/>
  <c r="I505" i="4"/>
  <c r="J496" i="4"/>
  <c r="J423" i="4"/>
  <c r="I82" i="4"/>
  <c r="J82" i="4" s="1"/>
  <c r="J282" i="3"/>
  <c r="J166" i="3"/>
  <c r="I77" i="3"/>
  <c r="J77" i="3" s="1"/>
</calcChain>
</file>

<file path=xl/sharedStrings.xml><?xml version="1.0" encoding="utf-8"?>
<sst xmlns="http://schemas.openxmlformats.org/spreadsheetml/2006/main" count="4187" uniqueCount="955">
  <si>
    <t>Peak</t>
  </si>
  <si>
    <t>ID</t>
  </si>
  <si>
    <t>R.T.</t>
  </si>
  <si>
    <t>Count</t>
  </si>
  <si>
    <t>Mass</t>
  </si>
  <si>
    <t>glycolic acid</t>
  </si>
  <si>
    <t>valine</t>
  </si>
  <si>
    <t>alanine 1</t>
  </si>
  <si>
    <t>glycine 2</t>
  </si>
  <si>
    <t>succinic acid</t>
  </si>
  <si>
    <t>fumaric acid</t>
  </si>
  <si>
    <t>palmitic acid</t>
  </si>
  <si>
    <t>myo-inositol</t>
  </si>
  <si>
    <t>hydroxylamine</t>
  </si>
  <si>
    <t>stearic acid</t>
  </si>
  <si>
    <t>Similarity</t>
  </si>
  <si>
    <t>uracil</t>
  </si>
  <si>
    <t>beta-Alanine 2</t>
  </si>
  <si>
    <t>oxoproline</t>
  </si>
  <si>
    <t>FOLD CHANGE</t>
  </si>
  <si>
    <t>Q-VALUE</t>
    <phoneticPr fontId="18" type="noConversion"/>
  </si>
  <si>
    <t>LOG_FOLDCHANGE</t>
    <phoneticPr fontId="18" type="noConversion"/>
  </si>
  <si>
    <t>xylitol</t>
  </si>
  <si>
    <t>P-VALUE</t>
    <phoneticPr fontId="18" type="noConversion"/>
  </si>
  <si>
    <t>Methylmalonic acid</t>
  </si>
  <si>
    <t>serine 1</t>
  </si>
  <si>
    <t>tyrosine 1</t>
  </si>
  <si>
    <t>Isoleucine</t>
  </si>
  <si>
    <t>proline</t>
  </si>
  <si>
    <t>glutamic acid</t>
  </si>
  <si>
    <t>phenylalanine 1</t>
  </si>
  <si>
    <t>D-(glycerol 1-phosphate)</t>
  </si>
  <si>
    <t>lysine</t>
  </si>
  <si>
    <t>Pyruvic acid</t>
  </si>
  <si>
    <t>lactic acid</t>
  </si>
  <si>
    <t>N-Methyl-DL-alanine</t>
  </si>
  <si>
    <t>benzoic acid</t>
  </si>
  <si>
    <t>phosphate</t>
  </si>
  <si>
    <t>glycerol</t>
  </si>
  <si>
    <t>Pelargonic acid</t>
  </si>
  <si>
    <t>Linoleic acid methyl ester</t>
  </si>
  <si>
    <t>Aminomalonic acid</t>
  </si>
  <si>
    <t>3-hydroxybutyric acid</t>
  </si>
  <si>
    <t>succinate semialdehyde 2</t>
  </si>
  <si>
    <t>2-ketoadipate 3</t>
  </si>
  <si>
    <t>thymine</t>
  </si>
  <si>
    <t>L-Malic acid</t>
  </si>
  <si>
    <t>nicotinamide</t>
  </si>
  <si>
    <t>creatine</t>
  </si>
  <si>
    <t>taurine</t>
  </si>
  <si>
    <t>citric acid</t>
  </si>
  <si>
    <t>citrulline 1</t>
  </si>
  <si>
    <t>Octadecanol</t>
  </si>
  <si>
    <t>2'-Deoxycytidine 5'-triphosphate degr prod</t>
  </si>
  <si>
    <t>2-Butyne-1,4-diol</t>
  </si>
  <si>
    <t>2-hydroxypyridine</t>
  </si>
  <si>
    <t>Maleimide</t>
  </si>
  <si>
    <t>oxalic acid</t>
  </si>
  <si>
    <t>Tartronic acid</t>
  </si>
  <si>
    <t>malonic acid 1</t>
  </si>
  <si>
    <t>Ethanolamine</t>
  </si>
  <si>
    <t>2-Deoxyerythritol</t>
  </si>
  <si>
    <t>nicotinic acid</t>
  </si>
  <si>
    <t>L-Allothreonine 1</t>
  </si>
  <si>
    <t>Glutaric Acid</t>
  </si>
  <si>
    <t>phloroglucinol</t>
  </si>
  <si>
    <t>5,6-dihydrouracil 1</t>
  </si>
  <si>
    <t>4-aminobutyric acid 1</t>
  </si>
  <si>
    <t>sorbitol</t>
  </si>
  <si>
    <t>putrescine 2</t>
  </si>
  <si>
    <t>inosine</t>
  </si>
  <si>
    <t>Analyte 8</t>
  </si>
  <si>
    <t>Analyte 11</t>
  </si>
  <si>
    <t>Analyte 18</t>
  </si>
  <si>
    <t>Analyte 24</t>
  </si>
  <si>
    <t>Analyte 37</t>
  </si>
  <si>
    <t>Analyte 45</t>
  </si>
  <si>
    <t>Analyte 47</t>
  </si>
  <si>
    <t>Analyte 48</t>
  </si>
  <si>
    <t>Analyte 53</t>
  </si>
  <si>
    <t>Analyte 54</t>
  </si>
  <si>
    <t>Analyte 57</t>
  </si>
  <si>
    <t>Analyte 60</t>
  </si>
  <si>
    <t>Analyte 62</t>
  </si>
  <si>
    <t>Analyte 67</t>
  </si>
  <si>
    <t>Analyte 70</t>
  </si>
  <si>
    <t>Analyte 76</t>
  </si>
  <si>
    <t>Analyte 80</t>
  </si>
  <si>
    <t>Analyte 86</t>
  </si>
  <si>
    <t>Analyte 89</t>
  </si>
  <si>
    <t>unknown</t>
  </si>
  <si>
    <t>Analyte 96</t>
  </si>
  <si>
    <t>2-ketobutyric acid 2</t>
  </si>
  <si>
    <t>Analyte 129</t>
  </si>
  <si>
    <t>Analyte 130</t>
  </si>
  <si>
    <t>Analyte 132</t>
  </si>
  <si>
    <t>Analyte 133</t>
  </si>
  <si>
    <t>Analyte 137</t>
  </si>
  <si>
    <t>glycine 1</t>
  </si>
  <si>
    <t>sarcosine</t>
  </si>
  <si>
    <t>3-Hydroxypropionic acid 1</t>
  </si>
  <si>
    <t>2-Ketovaleric acid 1</t>
  </si>
  <si>
    <t>Analyte 218</t>
  </si>
  <si>
    <t>Methyl Phosphate</t>
  </si>
  <si>
    <t>Analyte 223</t>
  </si>
  <si>
    <t>Analyte 224</t>
  </si>
  <si>
    <t>Analyte 231</t>
  </si>
  <si>
    <t>O-methylthreonine 1</t>
  </si>
  <si>
    <t>N-cyclohexylformamide 1</t>
  </si>
  <si>
    <t>(-)-Dihydrocarveol</t>
  </si>
  <si>
    <t>Analyte 328</t>
  </si>
  <si>
    <t>2,3-Dihydroxypyridine</t>
  </si>
  <si>
    <t>4-Acetylbutyric acid 2</t>
  </si>
  <si>
    <t>11.3025,0</t>
  </si>
  <si>
    <t>Analyte 354</t>
  </si>
  <si>
    <t>Analyte 369</t>
  </si>
  <si>
    <t>Pyrrole-2-Carboxylic Acid</t>
  </si>
  <si>
    <t>Analyte 395</t>
  </si>
  <si>
    <t>3-Cyanoalanine</t>
  </si>
  <si>
    <t>3-Methylamino-1,2-propanediol 2</t>
  </si>
  <si>
    <t>1,2-Cyclohexanedione 3</t>
  </si>
  <si>
    <t>N-Ethylglycine 1</t>
  </si>
  <si>
    <t>Analyte 432</t>
  </si>
  <si>
    <t>Analyte 433</t>
  </si>
  <si>
    <t>L-homoserine 1</t>
  </si>
  <si>
    <t>3,4-Dihydroxypyridine</t>
  </si>
  <si>
    <t>3-Aminoisobutyric acid 1</t>
  </si>
  <si>
    <t>13.2501,0</t>
  </si>
  <si>
    <t>13.4227,0</t>
  </si>
  <si>
    <t>4-Acetamidobutyric acid 2</t>
  </si>
  <si>
    <t>trans-4-hydroxy-L-proline 2</t>
  </si>
  <si>
    <t>4-aminophenol 1</t>
  </si>
  <si>
    <t>pyrogallol</t>
  </si>
  <si>
    <t>Maleamate 1</t>
  </si>
  <si>
    <t>Analyte 573</t>
  </si>
  <si>
    <t>Analyte 597</t>
  </si>
  <si>
    <t>Analyte 598</t>
  </si>
  <si>
    <t>Analyte 600</t>
  </si>
  <si>
    <t>Phenylphosphoric acid</t>
  </si>
  <si>
    <t>Analyte 617</t>
  </si>
  <si>
    <t>3-ureidopropionate 1</t>
  </si>
  <si>
    <t>Analyte 648</t>
  </si>
  <si>
    <t>N-alpha-Acetyl-L-ornithine 3</t>
  </si>
  <si>
    <t>Levoglucosan</t>
  </si>
  <si>
    <t>ribitol</t>
  </si>
  <si>
    <t>beta-Glycerophosphoric acid</t>
  </si>
  <si>
    <t>3,6-Anhydro-D-galactose 2</t>
  </si>
  <si>
    <t>Farnesal 2</t>
  </si>
  <si>
    <t>O-Phosphorylethanolamine</t>
  </si>
  <si>
    <t>3-phosphoglycerate</t>
  </si>
  <si>
    <t>hypoxanthine 1</t>
  </si>
  <si>
    <t>O-phosphonothreonine 4</t>
  </si>
  <si>
    <t>Dehydroascorbic Acid 1</t>
  </si>
  <si>
    <t>adenine</t>
  </si>
  <si>
    <t>2-Keto-L-gulonic acid</t>
  </si>
  <si>
    <t>galactose 1</t>
  </si>
  <si>
    <t>conduritol b epoxide 2</t>
  </si>
  <si>
    <t>1-Hexadecanol</t>
  </si>
  <si>
    <t>beta-Hydroxymyristic acid</t>
  </si>
  <si>
    <t>xanthine</t>
  </si>
  <si>
    <t>palmitoleic acid</t>
  </si>
  <si>
    <t>Glucoheptonic acid 2</t>
  </si>
  <si>
    <t>N-Acetyl-D-galactosamine 1</t>
  </si>
  <si>
    <t>Analyte 941</t>
  </si>
  <si>
    <t>ribose-5-phosphate 2</t>
  </si>
  <si>
    <t>guanine 1</t>
  </si>
  <si>
    <t>heptadecanoic acid</t>
  </si>
  <si>
    <t>Analyte 1016</t>
  </si>
  <si>
    <t>Fructose 2,6-biphosphate degr prod 2</t>
  </si>
  <si>
    <t>alpha-Santonin 1</t>
  </si>
  <si>
    <t>glucose-6-phosphate 1</t>
  </si>
  <si>
    <t>arachidonic acid</t>
  </si>
  <si>
    <t>6-phosphogluconic acid</t>
  </si>
  <si>
    <t>Abietic Acid 1</t>
  </si>
  <si>
    <t>saccharopine 3</t>
  </si>
  <si>
    <t>salicin</t>
  </si>
  <si>
    <t>androsterone 1</t>
  </si>
  <si>
    <t>MEAN CK-f9.18</t>
    <phoneticPr fontId="18" type="noConversion"/>
  </si>
  <si>
    <t>MEAN brain-f9.18</t>
    <phoneticPr fontId="18" type="noConversion"/>
  </si>
  <si>
    <t>MEAN CK-f9.25</t>
    <phoneticPr fontId="18" type="noConversion"/>
  </si>
  <si>
    <t>MEAN brain-f9.25</t>
    <phoneticPr fontId="18" type="noConversion"/>
  </si>
  <si>
    <t>Analyte 2</t>
  </si>
  <si>
    <t>6.16446,0</t>
  </si>
  <si>
    <t>Analyte 5</t>
  </si>
  <si>
    <t>6.17559,0</t>
  </si>
  <si>
    <t>Analyte 6</t>
  </si>
  <si>
    <t>6.18834,0</t>
  </si>
  <si>
    <t>6.20165,0</t>
  </si>
  <si>
    <t>6.22096,0</t>
  </si>
  <si>
    <t>Analyte 13</t>
  </si>
  <si>
    <t>6.24644,0</t>
  </si>
  <si>
    <t>Analyte 14</t>
  </si>
  <si>
    <t>6.25665,0</t>
  </si>
  <si>
    <t>6.29933,0</t>
  </si>
  <si>
    <t>6.34881,0</t>
  </si>
  <si>
    <t>Analyte 29</t>
  </si>
  <si>
    <t>6.39128,0</t>
  </si>
  <si>
    <t>Analyte 33</t>
  </si>
  <si>
    <t>6.4364,0</t>
  </si>
  <si>
    <t>Analyte 34</t>
  </si>
  <si>
    <t>6.4648,0</t>
  </si>
  <si>
    <t>Analyte 36</t>
  </si>
  <si>
    <t>6.46917,0</t>
  </si>
  <si>
    <t>6.48978,0</t>
  </si>
  <si>
    <t>Analyte 41</t>
  </si>
  <si>
    <t>6.52567,0</t>
  </si>
  <si>
    <t>Analyte 44</t>
  </si>
  <si>
    <t>6.56125,0</t>
  </si>
  <si>
    <t>6.58252,0</t>
  </si>
  <si>
    <t>Analyte 46</t>
  </si>
  <si>
    <t>6.55333,0</t>
  </si>
  <si>
    <t>6.58519,0</t>
  </si>
  <si>
    <t>6.61028,0</t>
  </si>
  <si>
    <t>Analyte 51</t>
  </si>
  <si>
    <t>6.70872,0</t>
  </si>
  <si>
    <t>6.76223,0</t>
  </si>
  <si>
    <t>6.75312,0</t>
  </si>
  <si>
    <t>6.7823,0</t>
  </si>
  <si>
    <t>6.82828,0</t>
  </si>
  <si>
    <t>Analyte 61</t>
  </si>
  <si>
    <t>6.84389,0</t>
  </si>
  <si>
    <t>6.86276,0</t>
  </si>
  <si>
    <t>6.91588,0</t>
  </si>
  <si>
    <t>Analyte 69</t>
  </si>
  <si>
    <t>6.96811,0</t>
  </si>
  <si>
    <t>6.98408,0</t>
  </si>
  <si>
    <t>7.03201,0</t>
  </si>
  <si>
    <t>7.11638,0</t>
  </si>
  <si>
    <t>Analyte 83</t>
  </si>
  <si>
    <t>7.15229,0</t>
  </si>
  <si>
    <t>7.17198,0</t>
  </si>
  <si>
    <t>Analyte 87</t>
  </si>
  <si>
    <t>7.1575,0</t>
  </si>
  <si>
    <t>7.20777,0</t>
  </si>
  <si>
    <t>Analyte 90</t>
  </si>
  <si>
    <t>7.25995,0</t>
  </si>
  <si>
    <t>Analyte 92</t>
  </si>
  <si>
    <t>7.29086,0</t>
  </si>
  <si>
    <t>7.31433,0</t>
  </si>
  <si>
    <t>7.35089,0</t>
  </si>
  <si>
    <t>Analyte 98</t>
  </si>
  <si>
    <t>7.37884,0</t>
  </si>
  <si>
    <t>Analyte 100</t>
  </si>
  <si>
    <t>7.39928,0</t>
  </si>
  <si>
    <t>Analyte 101</t>
  </si>
  <si>
    <t>7.42059,0</t>
  </si>
  <si>
    <t>7.46612,0</t>
  </si>
  <si>
    <t>Analyte 104</t>
  </si>
  <si>
    <t>7.50974,0</t>
  </si>
  <si>
    <t>7.52409,0</t>
  </si>
  <si>
    <t>Analyte 109</t>
  </si>
  <si>
    <t>7.57866,0</t>
  </si>
  <si>
    <t>Analyte 112</t>
  </si>
  <si>
    <t>7.58846,0</t>
  </si>
  <si>
    <t>7.62144,0</t>
  </si>
  <si>
    <t>Analyte 115</t>
  </si>
  <si>
    <t>7.6326,0</t>
  </si>
  <si>
    <t>7.68782,0</t>
  </si>
  <si>
    <t>Analyte 120</t>
  </si>
  <si>
    <t>7.70936,0</t>
  </si>
  <si>
    <t>Analyte 121</t>
  </si>
  <si>
    <t>7.69969,0</t>
  </si>
  <si>
    <t>7.71962,0</t>
  </si>
  <si>
    <t>Analyte 123</t>
  </si>
  <si>
    <t>7.74316,0</t>
  </si>
  <si>
    <t>7.77412,0</t>
  </si>
  <si>
    <t>7.78538,0</t>
  </si>
  <si>
    <t>Analyte 127</t>
  </si>
  <si>
    <t>7.80627,0</t>
  </si>
  <si>
    <t>Analyte 128</t>
  </si>
  <si>
    <t>7.8528,0</t>
  </si>
  <si>
    <t>7.8594,0</t>
  </si>
  <si>
    <t>7.86949,0</t>
  </si>
  <si>
    <t>7.92824,0</t>
  </si>
  <si>
    <t>7.92112,0</t>
  </si>
  <si>
    <t>Analyte 134</t>
  </si>
  <si>
    <t>7.96755,0</t>
  </si>
  <si>
    <t>8.01035,0</t>
  </si>
  <si>
    <t>Analyte 138</t>
  </si>
  <si>
    <t>8.03019,0</t>
  </si>
  <si>
    <t>Analyte 139</t>
  </si>
  <si>
    <t>8.02579,0</t>
  </si>
  <si>
    <t>Analyte 140</t>
  </si>
  <si>
    <t>8.05698,0</t>
  </si>
  <si>
    <t>Analyte 142</t>
  </si>
  <si>
    <t>8.08505,0</t>
  </si>
  <si>
    <t>Analyte 144</t>
  </si>
  <si>
    <t>8.12274,0</t>
  </si>
  <si>
    <t>8.15682,0</t>
  </si>
  <si>
    <t>2-keto-isovaleric acid 1</t>
  </si>
  <si>
    <t>8.18661,0</t>
  </si>
  <si>
    <t>8.17768,0</t>
  </si>
  <si>
    <t>8.19697,0</t>
  </si>
  <si>
    <t>8.21596,0</t>
  </si>
  <si>
    <t>8.26608,0</t>
  </si>
  <si>
    <t>Analyte 153</t>
  </si>
  <si>
    <t>8.30893,0</t>
  </si>
  <si>
    <t>8.28285,0</t>
  </si>
  <si>
    <t>Analyte 157</t>
  </si>
  <si>
    <t>8.33365,0</t>
  </si>
  <si>
    <t>Analyte 161</t>
  </si>
  <si>
    <t>8.4063,0</t>
  </si>
  <si>
    <t>8.46374,0</t>
  </si>
  <si>
    <t>Analyte 166</t>
  </si>
  <si>
    <t>8.48079,0</t>
  </si>
  <si>
    <t>8.55021,0</t>
  </si>
  <si>
    <t>Analyte 170</t>
  </si>
  <si>
    <t>8.56962,0</t>
  </si>
  <si>
    <t>2-hydroxybutanoic acid</t>
  </si>
  <si>
    <t>8.61303,0</t>
  </si>
  <si>
    <t>8.67,0</t>
  </si>
  <si>
    <t>Analyte 178</t>
  </si>
  <si>
    <t>8.70839,0</t>
  </si>
  <si>
    <t>Lactamide 2</t>
  </si>
  <si>
    <t>8.71283,0</t>
  </si>
  <si>
    <t>Analyte 181</t>
  </si>
  <si>
    <t>8.73528,0</t>
  </si>
  <si>
    <t>8.76571,0</t>
  </si>
  <si>
    <t>8.82244,0</t>
  </si>
  <si>
    <t>5-aminovaleric acid lactam</t>
  </si>
  <si>
    <t>8.8342,0</t>
  </si>
  <si>
    <t>Analyte 190</t>
  </si>
  <si>
    <t>8.86218,0</t>
  </si>
  <si>
    <t>Analyte 191</t>
  </si>
  <si>
    <t>8.90396,0</t>
  </si>
  <si>
    <t>8.92419,0</t>
  </si>
  <si>
    <t>9.03539,0</t>
  </si>
  <si>
    <t>glutaraldehyde 2</t>
  </si>
  <si>
    <t>9.05603,0</t>
  </si>
  <si>
    <t>Analyte 199</t>
  </si>
  <si>
    <t>9.05328,0</t>
  </si>
  <si>
    <t>9.10341,0</t>
  </si>
  <si>
    <t>9.08827,0</t>
  </si>
  <si>
    <t>9.16392,0</t>
  </si>
  <si>
    <t>9.18224,0</t>
  </si>
  <si>
    <t>9.2048,0</t>
  </si>
  <si>
    <t>sulfuric acid</t>
  </si>
  <si>
    <t>9.22509,0</t>
  </si>
  <si>
    <t>Analyte 209</t>
  </si>
  <si>
    <t>9.26442,0</t>
  </si>
  <si>
    <t>9.27296,0</t>
  </si>
  <si>
    <t>9.28434,0</t>
  </si>
  <si>
    <t>Analyte 213</t>
  </si>
  <si>
    <t>9.30097,0</t>
  </si>
  <si>
    <t>9.3399,0</t>
  </si>
  <si>
    <t>9.3518,0</t>
  </si>
  <si>
    <t>9.37742,0</t>
  </si>
  <si>
    <t>Analyte 220</t>
  </si>
  <si>
    <t>9.39623,0</t>
  </si>
  <si>
    <t>9.44236,0</t>
  </si>
  <si>
    <t>9.44961,0</t>
  </si>
  <si>
    <t>9.4492,0</t>
  </si>
  <si>
    <t>9.50299,0</t>
  </si>
  <si>
    <t>9.51945,0</t>
  </si>
  <si>
    <t>phenylacetaldehyde 1</t>
  </si>
  <si>
    <t>9.52998,0</t>
  </si>
  <si>
    <t>9.54349,0</t>
  </si>
  <si>
    <t>9.56516,0</t>
  </si>
  <si>
    <t>9.64433,0</t>
  </si>
  <si>
    <t>Analyte 244</t>
  </si>
  <si>
    <t>9.6412,0</t>
  </si>
  <si>
    <t>Analyte 246</t>
  </si>
  <si>
    <t>9.70871,0</t>
  </si>
  <si>
    <t>Analyte 248</t>
  </si>
  <si>
    <t>9.73332,0</t>
  </si>
  <si>
    <t>9.75955,0</t>
  </si>
  <si>
    <t>9.7697,0</t>
  </si>
  <si>
    <t>Analyte 251</t>
  </si>
  <si>
    <t>9.79088,0</t>
  </si>
  <si>
    <t>Analyte 253</t>
  </si>
  <si>
    <t>9.83185,0</t>
  </si>
  <si>
    <t>9.8366,0</t>
  </si>
  <si>
    <t>Analyte 256</t>
  </si>
  <si>
    <t>9.86795,0</t>
  </si>
  <si>
    <t>9.91054,0</t>
  </si>
  <si>
    <t>9.9172,0</t>
  </si>
  <si>
    <t>Acetophenone</t>
  </si>
  <si>
    <t>9.94792,0</t>
  </si>
  <si>
    <t>9.97811,0</t>
  </si>
  <si>
    <t>canavanine degr prod</t>
  </si>
  <si>
    <t>10.0091,0</t>
  </si>
  <si>
    <t>Analyte 264</t>
  </si>
  <si>
    <t>10.0331,0</t>
  </si>
  <si>
    <t>Analyte 265</t>
  </si>
  <si>
    <t>10.0578,0</t>
  </si>
  <si>
    <t>10.1152,0</t>
  </si>
  <si>
    <t>10.1584,0</t>
  </si>
  <si>
    <t>10.1913,0</t>
  </si>
  <si>
    <t>urea</t>
  </si>
  <si>
    <t>10.2241,0</t>
  </si>
  <si>
    <t>10.2322,0</t>
  </si>
  <si>
    <t>Dihydroxyacetone</t>
  </si>
  <si>
    <t>10.3089,0</t>
  </si>
  <si>
    <t>Carbobenzyloxy-L-leucine degr1</t>
  </si>
  <si>
    <t>10.3453,0</t>
  </si>
  <si>
    <t>10.3739,0</t>
  </si>
  <si>
    <t>Analyte 287</t>
  </si>
  <si>
    <t>10.4262,0</t>
  </si>
  <si>
    <t>10.4613,0</t>
  </si>
  <si>
    <t>10.5017,0</t>
  </si>
  <si>
    <t>10.5289,0</t>
  </si>
  <si>
    <t>iminodiacetic acid</t>
  </si>
  <si>
    <t>10.5478,0</t>
  </si>
  <si>
    <t>Analyte 297</t>
  </si>
  <si>
    <t>10.5996,0</t>
  </si>
  <si>
    <t>10.6671,0</t>
  </si>
  <si>
    <t>10.6992,0</t>
  </si>
  <si>
    <t>10.7811,0</t>
  </si>
  <si>
    <t>Analyte 316</t>
  </si>
  <si>
    <t>10.8116,0</t>
  </si>
  <si>
    <t>10.8595,0</t>
  </si>
  <si>
    <t>10.8375,0</t>
  </si>
  <si>
    <t>10.8714,0</t>
  </si>
  <si>
    <t>10.8889,0</t>
  </si>
  <si>
    <t>Analyte 326</t>
  </si>
  <si>
    <t>10.9283,0</t>
  </si>
  <si>
    <t>10.962,0</t>
  </si>
  <si>
    <t>10.9723,0</t>
  </si>
  <si>
    <t>Analyte 332</t>
  </si>
  <si>
    <t>10.9859,0</t>
  </si>
  <si>
    <t>Analyte 335</t>
  </si>
  <si>
    <t>11.0287,0</t>
  </si>
  <si>
    <t>11.0405,0</t>
  </si>
  <si>
    <t>11.0463,0</t>
  </si>
  <si>
    <t>Analyte 340</t>
  </si>
  <si>
    <t>11.0957,0</t>
  </si>
  <si>
    <t>11.1203,0</t>
  </si>
  <si>
    <t>Analyte 343</t>
  </si>
  <si>
    <t>11.1284,0</t>
  </si>
  <si>
    <t>4-aminobutyric acid 2</t>
  </si>
  <si>
    <t>11.1664,0</t>
  </si>
  <si>
    <t>11.1923,0</t>
  </si>
  <si>
    <t>11.2059,0</t>
  </si>
  <si>
    <t>11.2194,0</t>
  </si>
  <si>
    <t>11.2302,0</t>
  </si>
  <si>
    <t>11.3171,0</t>
  </si>
  <si>
    <t>11.3308,0</t>
  </si>
  <si>
    <t>11.3352,0</t>
  </si>
  <si>
    <t>11.3953,0</t>
  </si>
  <si>
    <t>2,2-Dimethylsuccinic Acid</t>
  </si>
  <si>
    <t>11.4105,0</t>
  </si>
  <si>
    <t>Analyte 364</t>
  </si>
  <si>
    <t>11.4231,0</t>
  </si>
  <si>
    <t>11.4434,0</t>
  </si>
  <si>
    <t>Analyte 367</t>
  </si>
  <si>
    <t>11.4498,0</t>
  </si>
  <si>
    <t>11.475,0</t>
  </si>
  <si>
    <t>11.5079,0</t>
  </si>
  <si>
    <t>Itaconic acid</t>
  </si>
  <si>
    <t>11.5445,0</t>
  </si>
  <si>
    <t>11.6089,0</t>
  </si>
  <si>
    <t>11.6349,0</t>
  </si>
  <si>
    <t>11.6426,0</t>
  </si>
  <si>
    <t>Analyte 385</t>
  </si>
  <si>
    <t>11.7052,0</t>
  </si>
  <si>
    <t>Analyte 389</t>
  </si>
  <si>
    <t>11.7563,0</t>
  </si>
  <si>
    <t>11.816,0</t>
  </si>
  <si>
    <t>11.8251,0</t>
  </si>
  <si>
    <t>11.8541,0</t>
  </si>
  <si>
    <t>11.9316,0</t>
  </si>
  <si>
    <t>11.9136,0</t>
  </si>
  <si>
    <t>11.9791,0</t>
  </si>
  <si>
    <t>N-Acetyl-beta-alanine 1</t>
  </si>
  <si>
    <t>11.9986,0</t>
  </si>
  <si>
    <t>Analyte 405</t>
  </si>
  <si>
    <t>12.0155,0</t>
  </si>
  <si>
    <t>12.028,0</t>
  </si>
  <si>
    <t>Salicylaldehyde</t>
  </si>
  <si>
    <t>12.0842,0</t>
  </si>
  <si>
    <t>12.0939,0</t>
  </si>
  <si>
    <t>12.1402,0</t>
  </si>
  <si>
    <t>12.2307,0</t>
  </si>
  <si>
    <t>12.2628,0</t>
  </si>
  <si>
    <t>threonine 1</t>
  </si>
  <si>
    <t>12.2718,0</t>
  </si>
  <si>
    <t>12.3103,0</t>
  </si>
  <si>
    <t>12.354,0</t>
  </si>
  <si>
    <t>12.4165,0</t>
  </si>
  <si>
    <t>12.4451,0</t>
  </si>
  <si>
    <t>Analyte 437</t>
  </si>
  <si>
    <t>12.4811,0</t>
  </si>
  <si>
    <t>Analyte 440</t>
  </si>
  <si>
    <t>12.5369,0</t>
  </si>
  <si>
    <t>12.5849,0</t>
  </si>
  <si>
    <t>12.602,0</t>
  </si>
  <si>
    <t>Analyte 444</t>
  </si>
  <si>
    <t>12.617,0</t>
  </si>
  <si>
    <t>Analyte 449</t>
  </si>
  <si>
    <t>12.6428,0</t>
  </si>
  <si>
    <t>12.6698,0</t>
  </si>
  <si>
    <t>12.6763,0</t>
  </si>
  <si>
    <t>salicyl alcohol</t>
  </si>
  <si>
    <t>12.773,0</t>
  </si>
  <si>
    <t>3-Methylglutaric Acid</t>
  </si>
  <si>
    <t>12.7876,0</t>
  </si>
  <si>
    <t>Analyte 463</t>
  </si>
  <si>
    <t>12.8174,0</t>
  </si>
  <si>
    <t>aspartic acid 2</t>
  </si>
  <si>
    <t>12.8245,0</t>
  </si>
  <si>
    <t>12.8476,0</t>
  </si>
  <si>
    <t>D-erythronolactone 1</t>
  </si>
  <si>
    <t>12.8578,0</t>
  </si>
  <si>
    <t>12.8683,0</t>
  </si>
  <si>
    <t>12.8908,0</t>
  </si>
  <si>
    <t>12.92,0</t>
  </si>
  <si>
    <t>12.9377,0</t>
  </si>
  <si>
    <t>12.951,0</t>
  </si>
  <si>
    <t>12.968,0</t>
  </si>
  <si>
    <t>12.9808,0</t>
  </si>
  <si>
    <t>13.0167,0</t>
  </si>
  <si>
    <t>Mevalonic acid lactone</t>
  </si>
  <si>
    <t>13.0516,0</t>
  </si>
  <si>
    <t>2,4-diaminobutyric acid 3</t>
  </si>
  <si>
    <t>13.121,0</t>
  </si>
  <si>
    <t>L-Threose 2</t>
  </si>
  <si>
    <t>13.1612,0</t>
  </si>
  <si>
    <t>Analyte 492</t>
  </si>
  <si>
    <t>13.1727,0</t>
  </si>
  <si>
    <t>13.1955,0</t>
  </si>
  <si>
    <t>Analyte 494</t>
  </si>
  <si>
    <t>13.1968,0</t>
  </si>
  <si>
    <t>Analyte 496</t>
  </si>
  <si>
    <t>13.2187,0</t>
  </si>
  <si>
    <t>13.2582,0</t>
  </si>
  <si>
    <t>Citraconic acid 3</t>
  </si>
  <si>
    <t>13.2838,0</t>
  </si>
  <si>
    <t>Analyte 506</t>
  </si>
  <si>
    <t>13.335,0</t>
  </si>
  <si>
    <t>13.3488,0</t>
  </si>
  <si>
    <t>13.3652,0</t>
  </si>
  <si>
    <t>Analyte 510</t>
  </si>
  <si>
    <t>13.3916,0</t>
  </si>
  <si>
    <t>13.4364,0</t>
  </si>
  <si>
    <t>13.4641,0</t>
  </si>
  <si>
    <t>Analyte 518</t>
  </si>
  <si>
    <t>13.5242,0</t>
  </si>
  <si>
    <t>N-ethylmaleamic acid 3</t>
  </si>
  <si>
    <t>13.5626,0</t>
  </si>
  <si>
    <t>13.5895,0</t>
  </si>
  <si>
    <t>13.6199,0</t>
  </si>
  <si>
    <t>13.6402,0</t>
  </si>
  <si>
    <t>13.6607,0</t>
  </si>
  <si>
    <t>Analyte 530</t>
  </si>
  <si>
    <t>13.6855,0</t>
  </si>
  <si>
    <t>Analyte 534</t>
  </si>
  <si>
    <t>13.7246,0</t>
  </si>
  <si>
    <t>Analyte 535</t>
  </si>
  <si>
    <t>13.7531,0</t>
  </si>
  <si>
    <t>13.7888,0</t>
  </si>
  <si>
    <t>N-Acetyl-L-leucine 1</t>
  </si>
  <si>
    <t>13.8273,0</t>
  </si>
  <si>
    <t>Analyte 539</t>
  </si>
  <si>
    <t>13.8377,0</t>
  </si>
  <si>
    <t>13.9341,0</t>
  </si>
  <si>
    <t>13.9824,0</t>
  </si>
  <si>
    <t>14.03,0</t>
  </si>
  <si>
    <t>14.0921,0</t>
  </si>
  <si>
    <t>Cytosin</t>
  </si>
  <si>
    <t>14.0911,0</t>
  </si>
  <si>
    <t>beta-Glutamic acid 2</t>
  </si>
  <si>
    <t>14.1179,0</t>
  </si>
  <si>
    <t>14.1656,0</t>
  </si>
  <si>
    <t>glutamine 3</t>
  </si>
  <si>
    <t>14.2228,0</t>
  </si>
  <si>
    <t>Threonic acid</t>
  </si>
  <si>
    <t>14.2566,0</t>
  </si>
  <si>
    <t>14.2757,0</t>
  </si>
  <si>
    <t>14.2884,0</t>
  </si>
  <si>
    <t>14.299,0</t>
  </si>
  <si>
    <t>Analyte 576</t>
  </si>
  <si>
    <t>14.3299,0</t>
  </si>
  <si>
    <t>3-Methyloxindole 2</t>
  </si>
  <si>
    <t>14.3598,0</t>
  </si>
  <si>
    <t>Analyte 580</t>
  </si>
  <si>
    <t>14.3602,0</t>
  </si>
  <si>
    <t>Analyte 581</t>
  </si>
  <si>
    <t>14.3825,0</t>
  </si>
  <si>
    <t>14.3942,0</t>
  </si>
  <si>
    <t>14.4168,0</t>
  </si>
  <si>
    <t>14.45,0</t>
  </si>
  <si>
    <t>14.4571,0</t>
  </si>
  <si>
    <t>N-Methyl-L-glutamic acid 2</t>
  </si>
  <si>
    <t>14.5183,0</t>
  </si>
  <si>
    <t>14.5544,0</t>
  </si>
  <si>
    <t>14.5676,0</t>
  </si>
  <si>
    <t>14.5804,0</t>
  </si>
  <si>
    <t>14.5925,0</t>
  </si>
  <si>
    <t>Analyte 601</t>
  </si>
  <si>
    <t>14.6163,0</t>
  </si>
  <si>
    <t>N(epsilon)-Trimethyllysine</t>
  </si>
  <si>
    <t>14.6543,0</t>
  </si>
  <si>
    <t>asparagine 5</t>
  </si>
  <si>
    <t>14.6637,0</t>
  </si>
  <si>
    <t>Phosphoglycolic acid</t>
  </si>
  <si>
    <t>14.6968,0</t>
  </si>
  <si>
    <t>alpha-ketoglutaric acid</t>
  </si>
  <si>
    <t>14.7048,0</t>
  </si>
  <si>
    <t>Analyte 610</t>
  </si>
  <si>
    <t>14.7304,0</t>
  </si>
  <si>
    <t>14.8237,0</t>
  </si>
  <si>
    <t>Analyte 619</t>
  </si>
  <si>
    <t>14.8412,0</t>
  </si>
  <si>
    <t>Analyte 621</t>
  </si>
  <si>
    <t>14.8759,0</t>
  </si>
  <si>
    <t>Analyte 622</t>
  </si>
  <si>
    <t>14.8859,0</t>
  </si>
  <si>
    <t>14.9541,0</t>
  </si>
  <si>
    <t>2-Hydroxybiphenyl</t>
  </si>
  <si>
    <t>14.9743,0</t>
  </si>
  <si>
    <t>14.9999,0</t>
  </si>
  <si>
    <t>15.0313,0</t>
  </si>
  <si>
    <t>Digitoxose 2</t>
  </si>
  <si>
    <t>15.0446,0</t>
  </si>
  <si>
    <t>15.056,0</t>
  </si>
  <si>
    <t>14.9823,0</t>
  </si>
  <si>
    <t>ornithine</t>
  </si>
  <si>
    <t>15.1539,0</t>
  </si>
  <si>
    <t>15.2072,0</t>
  </si>
  <si>
    <t>15.2098,0</t>
  </si>
  <si>
    <t>15.2674,0</t>
  </si>
  <si>
    <t>15.3085,0</t>
  </si>
  <si>
    <t>15.3168,0</t>
  </si>
  <si>
    <t>Analyte 652</t>
  </si>
  <si>
    <t>15.3236,0</t>
  </si>
  <si>
    <t>allose 1</t>
  </si>
  <si>
    <t>15.3392,0</t>
  </si>
  <si>
    <t>15.4523,0</t>
  </si>
  <si>
    <t>15.4646,0</t>
  </si>
  <si>
    <t>Analyte 667</t>
  </si>
  <si>
    <t>15.514,0</t>
  </si>
  <si>
    <t>Analyte 668</t>
  </si>
  <si>
    <t>15.5142,0</t>
  </si>
  <si>
    <t>1,3-diaminopropane</t>
  </si>
  <si>
    <t>15.5306,0</t>
  </si>
  <si>
    <t>N-acetyl-L-aspartic acid 1</t>
  </si>
  <si>
    <t>15.661,0</t>
  </si>
  <si>
    <t>15.6644,0</t>
  </si>
  <si>
    <t>Analyte 680</t>
  </si>
  <si>
    <t>15.7263,0</t>
  </si>
  <si>
    <t>Adipamide 3</t>
  </si>
  <si>
    <t>15.7475,0</t>
  </si>
  <si>
    <t>15.7941,0</t>
  </si>
  <si>
    <t>Analyte 686</t>
  </si>
  <si>
    <t>15.8093,0</t>
  </si>
  <si>
    <t>Analyte 690</t>
  </si>
  <si>
    <t>15.841,0</t>
  </si>
  <si>
    <t>15.8957,0</t>
  </si>
  <si>
    <t>15.9622,0</t>
  </si>
  <si>
    <t>16.0579,0</t>
  </si>
  <si>
    <t>Acetol 3</t>
  </si>
  <si>
    <t>16.0645,0</t>
  </si>
  <si>
    <t>16.1203,0</t>
  </si>
  <si>
    <t>16.1654,0</t>
  </si>
  <si>
    <t>16.211,0</t>
  </si>
  <si>
    <t>Biuret 1</t>
  </si>
  <si>
    <t>16.2132,0</t>
  </si>
  <si>
    <t>Methyl jasmonate 4</t>
  </si>
  <si>
    <t>16.2553,0</t>
  </si>
  <si>
    <t>Analyte 730</t>
  </si>
  <si>
    <t>16.3121,0</t>
  </si>
  <si>
    <t>16.3221,0</t>
  </si>
  <si>
    <t>16.3855,0</t>
  </si>
  <si>
    <t>16.3742,0</t>
  </si>
  <si>
    <t>Lyxonic acid, 1,4-lactone</t>
  </si>
  <si>
    <t>16.454,0</t>
  </si>
  <si>
    <t>16.4818,0</t>
  </si>
  <si>
    <t>16.5154,0</t>
  </si>
  <si>
    <t>fucose 2</t>
  </si>
  <si>
    <t>16.5479,0</t>
  </si>
  <si>
    <t>16.5827,0</t>
  </si>
  <si>
    <t>16.5886,0</t>
  </si>
  <si>
    <t>16.7202,0</t>
  </si>
  <si>
    <t>Analyte 768</t>
  </si>
  <si>
    <t>16.7429,0</t>
  </si>
  <si>
    <t>Analyte 771</t>
  </si>
  <si>
    <t>16.7623,0</t>
  </si>
  <si>
    <t>16.8128,0</t>
  </si>
  <si>
    <t>16.9211,0</t>
  </si>
  <si>
    <t>2-deoxy-D-glucose 2</t>
  </si>
  <si>
    <t>16.9604,0</t>
  </si>
  <si>
    <t>Analyte 788</t>
  </si>
  <si>
    <t>16.9954,0</t>
  </si>
  <si>
    <t>17.0336,0</t>
  </si>
  <si>
    <t>17.0555,0</t>
  </si>
  <si>
    <t>shikimic acid</t>
  </si>
  <si>
    <t>17.0868,0</t>
  </si>
  <si>
    <t>Analyte 800</t>
  </si>
  <si>
    <t>17.1271,0</t>
  </si>
  <si>
    <t>terephthalic acid</t>
  </si>
  <si>
    <t>17.1771,0</t>
  </si>
  <si>
    <t>azelaic acid</t>
  </si>
  <si>
    <t>17.2051,0</t>
  </si>
  <si>
    <t>17.2495,0</t>
  </si>
  <si>
    <t>17.2712,0</t>
  </si>
  <si>
    <t>Analyte 827</t>
  </si>
  <si>
    <t>17.3108,0</t>
  </si>
  <si>
    <t>17.3431,0</t>
  </si>
  <si>
    <t>17.4157,0</t>
  </si>
  <si>
    <t>Analyte 839</t>
  </si>
  <si>
    <t>17.4319,0</t>
  </si>
  <si>
    <t>glycocyamine 3</t>
  </si>
  <si>
    <t>17.4886,0</t>
  </si>
  <si>
    <t>17.4913,0</t>
  </si>
  <si>
    <t>Tagatose 1</t>
  </si>
  <si>
    <t>17.5539,0</t>
  </si>
  <si>
    <t>Analyte 861</t>
  </si>
  <si>
    <t>17.5693,0</t>
  </si>
  <si>
    <t>Analyte 863</t>
  </si>
  <si>
    <t>17.5798,0</t>
  </si>
  <si>
    <t>quinic acid</t>
  </si>
  <si>
    <t>17.6407,0</t>
  </si>
  <si>
    <t>17.6939,0</t>
  </si>
  <si>
    <t>17.7315,0</t>
  </si>
  <si>
    <t>methionine sulfoxide 1</t>
  </si>
  <si>
    <t>17.7768,0</t>
  </si>
  <si>
    <t>1,5-Anhydroglucitol</t>
  </si>
  <si>
    <t>17.7692,0</t>
  </si>
  <si>
    <t>Analyte 885</t>
  </si>
  <si>
    <t>17.8327,0</t>
  </si>
  <si>
    <t>17.8409,0</t>
  </si>
  <si>
    <t>Analyte 889</t>
  </si>
  <si>
    <t>17.8629,0</t>
  </si>
  <si>
    <t>Allo-inositol</t>
  </si>
  <si>
    <t>17.8802,0</t>
  </si>
  <si>
    <t>Analyte 892</t>
  </si>
  <si>
    <t>17.9196,0</t>
  </si>
  <si>
    <t>17.9285,0</t>
  </si>
  <si>
    <t>17.9861,0</t>
  </si>
  <si>
    <t>18.0041,0</t>
  </si>
  <si>
    <t>18.0179,0</t>
  </si>
  <si>
    <t>Gluconic lactone 2</t>
  </si>
  <si>
    <t>18.0539,0</t>
  </si>
  <si>
    <t>18.1524,0</t>
  </si>
  <si>
    <t>erythrose 4-phosphate 2</t>
  </si>
  <si>
    <t>18.2335,0</t>
  </si>
  <si>
    <t>D-Altrose 1</t>
  </si>
  <si>
    <t>18.2748,0</t>
  </si>
  <si>
    <t>18.2828,0</t>
  </si>
  <si>
    <t>galactose 2</t>
  </si>
  <si>
    <t>18.3862,0</t>
  </si>
  <si>
    <t>18.4287,0</t>
  </si>
  <si>
    <t>18.4506,0</t>
  </si>
  <si>
    <t>histidine 2</t>
  </si>
  <si>
    <t>18.4767,0</t>
  </si>
  <si>
    <t>18.5251,0</t>
  </si>
  <si>
    <t>18.6265,0</t>
  </si>
  <si>
    <t>18.689,0</t>
  </si>
  <si>
    <t>ascorbate</t>
  </si>
  <si>
    <t>18.7251,0</t>
  </si>
  <si>
    <t>18.7627,0</t>
  </si>
  <si>
    <t>18.7888,0</t>
  </si>
  <si>
    <t>Analyte 975</t>
  </si>
  <si>
    <t>18.827,0</t>
  </si>
  <si>
    <t>Analyte 978</t>
  </si>
  <si>
    <t>18.8496,0</t>
  </si>
  <si>
    <t>Analyte 979</t>
  </si>
  <si>
    <t>18.8585,0</t>
  </si>
  <si>
    <t>18.9103,0</t>
  </si>
  <si>
    <t>18.9212,0</t>
  </si>
  <si>
    <t>Analyte 991</t>
  </si>
  <si>
    <t>18.9532,0</t>
  </si>
  <si>
    <t>3,5-Dihydroxyphenylglycine 1</t>
  </si>
  <si>
    <t>18.9698,0</t>
  </si>
  <si>
    <t>Analyte 999</t>
  </si>
  <si>
    <t>19.034,0</t>
  </si>
  <si>
    <t>Analyte 1001</t>
  </si>
  <si>
    <t>19.064,0</t>
  </si>
  <si>
    <t>Analyte 1002</t>
  </si>
  <si>
    <t>19.113,0</t>
  </si>
  <si>
    <t>pantothenic acid</t>
  </si>
  <si>
    <t>19.1941,0</t>
  </si>
  <si>
    <t>Analyte 1006</t>
  </si>
  <si>
    <t>19.2255,0</t>
  </si>
  <si>
    <t>Analyte 1010</t>
  </si>
  <si>
    <t>19.2705,0</t>
  </si>
  <si>
    <t>Guanidinosuccinic acid 3</t>
  </si>
  <si>
    <t>19.2835,0</t>
  </si>
  <si>
    <t>19.3856,0</t>
  </si>
  <si>
    <t>19.4205,0</t>
  </si>
  <si>
    <t>19.4364,0</t>
  </si>
  <si>
    <t>19.4492,0</t>
  </si>
  <si>
    <t>19.4799,0</t>
  </si>
  <si>
    <t>Analyte 1028</t>
  </si>
  <si>
    <t>19.5321,0</t>
  </si>
  <si>
    <t>Analyte 1029</t>
  </si>
  <si>
    <t>19.5271,0</t>
  </si>
  <si>
    <t>19.5529,0</t>
  </si>
  <si>
    <t>19.6115,0</t>
  </si>
  <si>
    <t>Glucosaminic acid</t>
  </si>
  <si>
    <t>19.6409,0</t>
  </si>
  <si>
    <t>mucic acid</t>
  </si>
  <si>
    <t>19.6604,0</t>
  </si>
  <si>
    <t>N-Carbamylglutamate 4</t>
  </si>
  <si>
    <t>19.7154,0</t>
  </si>
  <si>
    <t>19.7695,0</t>
  </si>
  <si>
    <t>19.7773,0</t>
  </si>
  <si>
    <t>Analyte 1044</t>
  </si>
  <si>
    <t>19.8101,0</t>
  </si>
  <si>
    <t>Isopropyl-beta-D-thiogalactopyranoside</t>
  </si>
  <si>
    <t>19.8293,0</t>
  </si>
  <si>
    <t>Analyte 1050</t>
  </si>
  <si>
    <t>19.9197,0</t>
  </si>
  <si>
    <t>Analyte 1052</t>
  </si>
  <si>
    <t>19.9596,0</t>
  </si>
  <si>
    <t>Analyte 1056</t>
  </si>
  <si>
    <t>19.9868,0</t>
  </si>
  <si>
    <t>20.0366,0</t>
  </si>
  <si>
    <t>TES</t>
  </si>
  <si>
    <t>20.0626,0</t>
  </si>
  <si>
    <t>Allantoic acid 3</t>
  </si>
  <si>
    <t>20.0797,0</t>
  </si>
  <si>
    <t>Analyte 1066</t>
  </si>
  <si>
    <t>20.1834,0</t>
  </si>
  <si>
    <t>20.1543,0</t>
  </si>
  <si>
    <t>20.2997,0</t>
  </si>
  <si>
    <t>20.2595,0</t>
  </si>
  <si>
    <t>Analyte 1093</t>
  </si>
  <si>
    <t>20.3893,0</t>
  </si>
  <si>
    <t>20.4953,0</t>
  </si>
  <si>
    <t>20.5756,0</t>
  </si>
  <si>
    <t>9-Phenanthrol</t>
  </si>
  <si>
    <t>20.6643,0</t>
  </si>
  <si>
    <t>20.6906,0</t>
  </si>
  <si>
    <t>Analyte 1111</t>
  </si>
  <si>
    <t>20.7073,0</t>
  </si>
  <si>
    <t>20.7942,0</t>
  </si>
  <si>
    <t>20.8652,0</t>
  </si>
  <si>
    <t>glutathione 1</t>
  </si>
  <si>
    <t>20.8899,0</t>
  </si>
  <si>
    <t>Analyte 1127</t>
  </si>
  <si>
    <t>20.9232,0</t>
  </si>
  <si>
    <t>Analyte 1133</t>
  </si>
  <si>
    <t>20.9602,0</t>
  </si>
  <si>
    <t>21.0905,0</t>
  </si>
  <si>
    <t>Analyte 1140</t>
  </si>
  <si>
    <t>21.0882,0</t>
  </si>
  <si>
    <t>21.1413,0</t>
  </si>
  <si>
    <t>spermidine 2</t>
  </si>
  <si>
    <t>21.1763,0</t>
  </si>
  <si>
    <t>21.2007,0</t>
  </si>
  <si>
    <t>21.2514,0</t>
  </si>
  <si>
    <t>Analyte 1154</t>
  </si>
  <si>
    <t>21.2919,0</t>
  </si>
  <si>
    <t>Analyte 1156</t>
  </si>
  <si>
    <t>21.3077,0</t>
  </si>
  <si>
    <t>Analyte 1168</t>
  </si>
  <si>
    <t>21.4505,0</t>
  </si>
  <si>
    <t>Analyte 1181</t>
  </si>
  <si>
    <t>21.5398,0</t>
  </si>
  <si>
    <t>21.5921,0</t>
  </si>
  <si>
    <t>21.6578,0</t>
  </si>
  <si>
    <t>21.7578,0</t>
  </si>
  <si>
    <t>21.7814,0</t>
  </si>
  <si>
    <t>Analyte 1216</t>
  </si>
  <si>
    <t>21.821,0</t>
  </si>
  <si>
    <t>Analyte 1218</t>
  </si>
  <si>
    <t>21.889,0</t>
  </si>
  <si>
    <t>Methyl yellow</t>
  </si>
  <si>
    <t>21.884,0</t>
  </si>
  <si>
    <t>fructose-6-phosphate</t>
  </si>
  <si>
    <t>21.937,0</t>
  </si>
  <si>
    <t>21.9901,0</t>
  </si>
  <si>
    <t>Atropine</t>
  </si>
  <si>
    <t>22.0463,0</t>
  </si>
  <si>
    <t>Analyte 1246</t>
  </si>
  <si>
    <t>22.1192,0</t>
  </si>
  <si>
    <t>Analyte 1250</t>
  </si>
  <si>
    <t>22.2217,0</t>
  </si>
  <si>
    <t>Analyte 1262</t>
  </si>
  <si>
    <t>22.348,0</t>
  </si>
  <si>
    <t>Analyte 1274</t>
  </si>
  <si>
    <t>22.492,0</t>
  </si>
  <si>
    <t>22.6506,0</t>
  </si>
  <si>
    <t>Analyte 1297</t>
  </si>
  <si>
    <t>22.7829,0</t>
  </si>
  <si>
    <t>Analyte 1304</t>
  </si>
  <si>
    <t>22.8454,0</t>
  </si>
  <si>
    <t>Analyte 1309</t>
  </si>
  <si>
    <t>22.9224,0</t>
  </si>
  <si>
    <t>22.9806,0</t>
  </si>
  <si>
    <t>uridine 2</t>
  </si>
  <si>
    <t>23.173,0</t>
  </si>
  <si>
    <t>Analyte 1327</t>
  </si>
  <si>
    <t>23.1821,0</t>
  </si>
  <si>
    <t>Analyte 1328</t>
  </si>
  <si>
    <t>23.2012,0</t>
  </si>
  <si>
    <t>23.2586,0</t>
  </si>
  <si>
    <t>23.3595,0</t>
  </si>
  <si>
    <t>23.455,0</t>
  </si>
  <si>
    <t>Analyte 1361</t>
  </si>
  <si>
    <t>23.509,0</t>
  </si>
  <si>
    <t>Analyte 1366</t>
  </si>
  <si>
    <t>23.566,0</t>
  </si>
  <si>
    <t>23.5503,0</t>
  </si>
  <si>
    <t>23.6182,0</t>
  </si>
  <si>
    <t>23.8026,0</t>
  </si>
  <si>
    <t>Analyte 1400</t>
  </si>
  <si>
    <t>23.8789,0</t>
  </si>
  <si>
    <t>2-Monopalmitin</t>
  </si>
  <si>
    <t>24.0257,0</t>
  </si>
  <si>
    <t>24.0968,0</t>
  </si>
  <si>
    <t>1-Monopalmitin</t>
  </si>
  <si>
    <t>24.1271,0</t>
  </si>
  <si>
    <t>24.1741,0</t>
  </si>
  <si>
    <t>Nicotianamine</t>
  </si>
  <si>
    <t>24.2213,0</t>
  </si>
  <si>
    <t>24.2492,0</t>
  </si>
  <si>
    <t>Analyte 1421</t>
  </si>
  <si>
    <t>24.2906,0</t>
  </si>
  <si>
    <t>Analyte 1426</t>
  </si>
  <si>
    <t>24.3703,0</t>
  </si>
  <si>
    <t>Analyte 1428</t>
  </si>
  <si>
    <t>24.4006,0</t>
  </si>
  <si>
    <t>Analyte 1444</t>
  </si>
  <si>
    <t>24.6257,0</t>
  </si>
  <si>
    <t>Dehydroepiandrosterone</t>
  </si>
  <si>
    <t>24.8504,0</t>
  </si>
  <si>
    <t>Androstanediol</t>
  </si>
  <si>
    <t>24.9852,0</t>
  </si>
  <si>
    <t>dihydrotestosterone</t>
  </si>
  <si>
    <t>25.0194,0</t>
  </si>
  <si>
    <t>prostaglandin A2 3</t>
  </si>
  <si>
    <t>25.0844,0</t>
  </si>
  <si>
    <t>11-beta-prostaglandin-F-2-alpha 1</t>
  </si>
  <si>
    <t>25.1792,0</t>
  </si>
  <si>
    <t>Prostaglandin E2 2</t>
  </si>
  <si>
    <t>25.6317,0</t>
  </si>
  <si>
    <t>Monostearin</t>
  </si>
  <si>
    <t>25.7965,0</t>
  </si>
  <si>
    <t>hydrocortisone</t>
  </si>
  <si>
    <t>27.0449,0</t>
  </si>
  <si>
    <t>4-Cholesten-3-one 3</t>
  </si>
  <si>
    <t>29.0364,0</t>
  </si>
  <si>
    <t>24,25-dihydrolanosterol</t>
  </si>
  <si>
    <t>29.4794,0</t>
  </si>
  <si>
    <t>Analyte 1801</t>
  </si>
  <si>
    <t>29.9476,0</t>
  </si>
  <si>
    <t>Analyte 1823</t>
  </si>
  <si>
    <t>31.011,0</t>
  </si>
  <si>
    <t>Analyte 1828</t>
  </si>
  <si>
    <t>31.6064,0</t>
  </si>
  <si>
    <t>VIP</t>
    <phoneticPr fontId="18" type="noConversion"/>
  </si>
  <si>
    <t>VIP</t>
    <phoneticPr fontId="18" type="noConversion"/>
  </si>
  <si>
    <t>ID</t>
    <phoneticPr fontId="18" type="noConversion"/>
  </si>
  <si>
    <t>MEAN CK-f10.1</t>
    <phoneticPr fontId="18" type="noConversion"/>
  </si>
  <si>
    <t>MEAN brain-f10.1</t>
    <phoneticPr fontId="18" type="noConversion"/>
  </si>
  <si>
    <t>MEAN CK-f10.10</t>
    <phoneticPr fontId="18" type="noConversion"/>
  </si>
  <si>
    <t>MEAN brain-f10.10</t>
    <phoneticPr fontId="18" type="noConversion"/>
  </si>
  <si>
    <t>VIP&gt;1 &amp;  P-VALUE&lt;0.05</t>
  </si>
  <si>
    <t>FOLD CHANGE&gt;2 OR &lt;0.5 &amp; P-VALUE&lt;0.05</t>
  </si>
  <si>
    <t>VIP</t>
  </si>
  <si>
    <t>Up/Down</t>
    <phoneticPr fontId="18" type="noConversion"/>
  </si>
  <si>
    <t>up</t>
    <phoneticPr fontId="18" type="noConversion"/>
  </si>
  <si>
    <t>down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</si>
</sst>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0"/>
      <name val="Aerial"/>
      <family val="2"/>
    </font>
    <font>
      <sz val="8"/>
      <name val="Aerial"/>
      <family val="2"/>
    </font>
    <font>
      <sz val="11"/>
      <name val="宋体"/>
      <family val="2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9" fillId="33" borderId="11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76" fontId="19" fillId="33" borderId="11" xfId="0" applyNumberFormat="1" applyFont="1" applyFill="1" applyBorder="1" applyAlignment="1">
      <alignment horizontal="center" vertical="center" wrapText="1"/>
    </xf>
    <xf numFmtId="176" fontId="20" fillId="0" borderId="10" xfId="0" applyNumberFormat="1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1" fillId="0" borderId="0" xfId="0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9" defaultPivotStyle="PivotStyleLight16"/>
  <colors>
    <mruColors>
      <color rgb="FF0000FF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N511"/>
  <sheetViews>
    <sheetView workbookViewId="0">
      <selection activeCell="K1" sqref="K1:K1048576"/>
    </sheetView>
  </sheetViews>
  <sheetFormatPr defaultRowHeight="13.25"/>
  <cols>
    <col min="1" max="1" width="4.08984375" customWidth="1"/>
    <col min="2" max="2" width="23.81640625" customWidth="1"/>
    <col min="3" max="3" width="8" style="5" customWidth="1"/>
    <col min="4" max="4" width="11" customWidth="1"/>
    <col min="5" max="6" width="7" customWidth="1"/>
    <col min="7" max="7" width="12.36328125" customWidth="1"/>
    <col min="8" max="10" width="10.90625" customWidth="1"/>
    <col min="11" max="11" width="11.453125" customWidth="1"/>
    <col min="12" max="12" width="8.6328125" customWidth="1"/>
    <col min="13" max="13" width="10.7265625" customWidth="1"/>
    <col min="14" max="14" width="12.1796875" customWidth="1"/>
  </cols>
  <sheetData>
    <row r="1" spans="1:14" ht="26.25" customHeight="1">
      <c r="A1" s="1" t="s">
        <v>944</v>
      </c>
      <c r="B1" s="1" t="s">
        <v>0</v>
      </c>
      <c r="C1" s="3" t="s">
        <v>15</v>
      </c>
      <c r="D1" s="1" t="s">
        <v>2</v>
      </c>
      <c r="E1" s="1" t="s">
        <v>3</v>
      </c>
      <c r="F1" s="1" t="s">
        <v>4</v>
      </c>
      <c r="G1" s="1" t="s">
        <v>178</v>
      </c>
      <c r="H1" s="1" t="s">
        <v>177</v>
      </c>
      <c r="I1" s="1" t="s">
        <v>19</v>
      </c>
      <c r="J1" s="1" t="s">
        <v>21</v>
      </c>
      <c r="K1" s="1" t="s">
        <v>952</v>
      </c>
      <c r="L1" s="1" t="s">
        <v>942</v>
      </c>
      <c r="M1" s="1" t="s">
        <v>23</v>
      </c>
      <c r="N1" s="1" t="s">
        <v>20</v>
      </c>
    </row>
    <row r="2" spans="1:14" s="6" customFormat="1" hidden="1">
      <c r="A2" s="2">
        <v>2</v>
      </c>
      <c r="B2" s="2" t="s">
        <v>181</v>
      </c>
      <c r="C2" s="4">
        <v>0</v>
      </c>
      <c r="D2" s="2" t="s">
        <v>182</v>
      </c>
      <c r="E2" s="2">
        <v>80</v>
      </c>
      <c r="F2" s="2">
        <v>100</v>
      </c>
      <c r="G2" s="2">
        <v>0.26892778519714</v>
      </c>
      <c r="H2" s="2">
        <v>0.36500298057846098</v>
      </c>
      <c r="I2" s="2"/>
      <c r="J2" s="2"/>
      <c r="K2" s="2"/>
      <c r="L2" s="2">
        <v>0.30971399999999999</v>
      </c>
      <c r="M2" s="2">
        <v>0.36862006636369599</v>
      </c>
      <c r="N2" s="2">
        <v>0.27982830411950399</v>
      </c>
    </row>
    <row r="3" spans="1:14" s="6" customFormat="1" hidden="1">
      <c r="A3" s="2">
        <v>4</v>
      </c>
      <c r="B3" s="2" t="s">
        <v>183</v>
      </c>
      <c r="C3" s="4">
        <v>0</v>
      </c>
      <c r="D3" s="2" t="s">
        <v>184</v>
      </c>
      <c r="E3" s="2">
        <v>73</v>
      </c>
      <c r="F3" s="2">
        <v>75</v>
      </c>
      <c r="G3" s="2">
        <v>5.7830450923259703E-2</v>
      </c>
      <c r="H3" s="2">
        <v>0.106500345436686</v>
      </c>
      <c r="I3" s="2"/>
      <c r="J3" s="2"/>
      <c r="K3" s="2"/>
      <c r="L3" s="2">
        <v>1.2464200000000001</v>
      </c>
      <c r="M3" s="2">
        <v>0.243724396452493</v>
      </c>
      <c r="N3" s="2">
        <v>0.21891650113434499</v>
      </c>
    </row>
    <row r="4" spans="1:14" s="6" customFormat="1" hidden="1">
      <c r="A4" s="2">
        <v>5</v>
      </c>
      <c r="B4" s="2" t="s">
        <v>185</v>
      </c>
      <c r="C4" s="4">
        <v>0</v>
      </c>
      <c r="D4" s="2" t="s">
        <v>186</v>
      </c>
      <c r="E4" s="2">
        <v>81</v>
      </c>
      <c r="F4" s="2">
        <v>237</v>
      </c>
      <c r="G4" s="2">
        <v>3.5979863601956E-3</v>
      </c>
      <c r="H4" s="2">
        <v>5.4538272436181496E-3</v>
      </c>
      <c r="I4" s="2"/>
      <c r="J4" s="2"/>
      <c r="K4" s="2"/>
      <c r="L4" s="2">
        <v>4.97651E-2</v>
      </c>
      <c r="M4" s="2">
        <v>0.24339064544060399</v>
      </c>
      <c r="N4" s="2">
        <v>0.21874296840371699</v>
      </c>
    </row>
    <row r="5" spans="1:14" s="6" customFormat="1" hidden="1">
      <c r="A5" s="2">
        <v>7</v>
      </c>
      <c r="B5" s="2" t="s">
        <v>71</v>
      </c>
      <c r="C5" s="4">
        <v>0</v>
      </c>
      <c r="D5" s="2" t="s">
        <v>187</v>
      </c>
      <c r="E5" s="2">
        <v>90</v>
      </c>
      <c r="F5" s="2">
        <v>146</v>
      </c>
      <c r="G5" s="2">
        <v>0.109122851193063</v>
      </c>
      <c r="H5" s="2">
        <v>0.11992806978399501</v>
      </c>
      <c r="I5" s="2"/>
      <c r="J5" s="2"/>
      <c r="K5" s="2"/>
      <c r="L5" s="2">
        <v>0.48838599999999999</v>
      </c>
      <c r="M5" s="2">
        <v>0.50025857750620795</v>
      </c>
      <c r="N5" s="2">
        <v>0.33859583096110701</v>
      </c>
    </row>
    <row r="6" spans="1:14" s="6" customFormat="1" hidden="1">
      <c r="A6" s="2">
        <v>10</v>
      </c>
      <c r="B6" s="2" t="s">
        <v>72</v>
      </c>
      <c r="C6" s="4">
        <v>0</v>
      </c>
      <c r="D6" s="2" t="s">
        <v>188</v>
      </c>
      <c r="E6" s="2">
        <v>91</v>
      </c>
      <c r="F6" s="2">
        <v>163</v>
      </c>
      <c r="G6" s="2">
        <v>7.4306438441390094E-2</v>
      </c>
      <c r="H6" s="2">
        <v>0.10517623738076499</v>
      </c>
      <c r="I6" s="2"/>
      <c r="J6" s="2"/>
      <c r="K6" s="2"/>
      <c r="L6" s="2">
        <v>1.1805600000000001</v>
      </c>
      <c r="M6" s="2">
        <v>4.9002021737112898E-2</v>
      </c>
      <c r="N6" s="2">
        <v>8.4879904707450105E-2</v>
      </c>
    </row>
    <row r="7" spans="1:14" s="6" customFormat="1" hidden="1">
      <c r="A7" s="2">
        <v>11</v>
      </c>
      <c r="B7" s="2" t="s">
        <v>189</v>
      </c>
      <c r="C7" s="4">
        <v>0</v>
      </c>
      <c r="D7" s="2" t="s">
        <v>190</v>
      </c>
      <c r="E7" s="2">
        <v>45</v>
      </c>
      <c r="F7" s="2">
        <v>175</v>
      </c>
      <c r="G7" s="2">
        <v>1.3974712344826201E-2</v>
      </c>
      <c r="H7" s="2">
        <v>1.02574818650512E-2</v>
      </c>
      <c r="I7" s="2"/>
      <c r="J7" s="2"/>
      <c r="K7" s="2"/>
      <c r="L7" s="2">
        <v>0.69397900000000001</v>
      </c>
      <c r="M7" s="2">
        <v>0.61578400521563303</v>
      </c>
      <c r="N7" s="2">
        <v>0.38656202963740699</v>
      </c>
    </row>
    <row r="8" spans="1:14" s="6" customFormat="1" hidden="1">
      <c r="A8" s="2">
        <v>12</v>
      </c>
      <c r="B8" s="2" t="s">
        <v>191</v>
      </c>
      <c r="C8" s="4">
        <v>0</v>
      </c>
      <c r="D8" s="2" t="s">
        <v>192</v>
      </c>
      <c r="E8" s="2">
        <v>91</v>
      </c>
      <c r="F8" s="2">
        <v>171</v>
      </c>
      <c r="G8" s="2">
        <v>4.89820130390099</v>
      </c>
      <c r="H8" s="2">
        <v>6.1738301518488301</v>
      </c>
      <c r="I8" s="2"/>
      <c r="J8" s="2"/>
      <c r="K8" s="2"/>
      <c r="L8" s="2">
        <v>0.50820500000000002</v>
      </c>
      <c r="M8" s="2">
        <v>0.136931524368405</v>
      </c>
      <c r="N8" s="2">
        <v>0.15664321814328799</v>
      </c>
    </row>
    <row r="9" spans="1:14" s="6" customFormat="1" hidden="1">
      <c r="A9" s="2">
        <v>15</v>
      </c>
      <c r="B9" s="2" t="s">
        <v>73</v>
      </c>
      <c r="C9" s="4">
        <v>0</v>
      </c>
      <c r="D9" s="2" t="s">
        <v>193</v>
      </c>
      <c r="E9" s="2">
        <v>63</v>
      </c>
      <c r="F9" s="2">
        <v>155</v>
      </c>
      <c r="G9" s="2">
        <v>1.13123343319143E-2</v>
      </c>
      <c r="H9" s="2">
        <v>1.26281726443302E-2</v>
      </c>
      <c r="I9" s="2"/>
      <c r="J9" s="2"/>
      <c r="K9" s="2"/>
      <c r="L9" s="2">
        <v>0.55000700000000002</v>
      </c>
      <c r="M9" s="2">
        <v>0.763843015522639</v>
      </c>
      <c r="N9" s="2">
        <v>0.438729287823517</v>
      </c>
    </row>
    <row r="10" spans="1:14" s="6" customFormat="1" hidden="1">
      <c r="A10" s="2">
        <v>18</v>
      </c>
      <c r="B10" s="2" t="s">
        <v>74</v>
      </c>
      <c r="C10" s="4">
        <v>0</v>
      </c>
      <c r="D10" s="2" t="s">
        <v>194</v>
      </c>
      <c r="E10" s="2">
        <v>68</v>
      </c>
      <c r="F10" s="2">
        <v>89</v>
      </c>
      <c r="G10" s="2">
        <v>1.8887226737395E-3</v>
      </c>
      <c r="H10" s="2">
        <v>2.3664480194222101E-3</v>
      </c>
      <c r="I10" s="2"/>
      <c r="J10" s="2"/>
      <c r="K10" s="2"/>
      <c r="L10" s="2">
        <v>7.0124599999999995E-2</v>
      </c>
      <c r="M10" s="2">
        <v>0.45368073765357703</v>
      </c>
      <c r="N10" s="2">
        <v>0.31727116236077202</v>
      </c>
    </row>
    <row r="11" spans="1:14" s="6" customFormat="1" hidden="1">
      <c r="A11" s="2">
        <v>22</v>
      </c>
      <c r="B11" s="2" t="s">
        <v>195</v>
      </c>
      <c r="C11" s="4">
        <v>0</v>
      </c>
      <c r="D11" s="2" t="s">
        <v>196</v>
      </c>
      <c r="E11" s="2">
        <v>90</v>
      </c>
      <c r="F11" s="2">
        <v>146</v>
      </c>
      <c r="G11" s="2">
        <v>6.1905409861426099E-3</v>
      </c>
      <c r="H11" s="2">
        <v>7.3031427720095903E-3</v>
      </c>
      <c r="I11" s="2"/>
      <c r="J11" s="2"/>
      <c r="K11" s="2"/>
      <c r="L11" s="2">
        <v>0.68188599999999999</v>
      </c>
      <c r="M11" s="2">
        <v>0.34557704566615099</v>
      </c>
      <c r="N11" s="2">
        <v>0.26855658254193998</v>
      </c>
    </row>
    <row r="12" spans="1:14" s="6" customFormat="1" hidden="1">
      <c r="A12" s="2">
        <v>24</v>
      </c>
      <c r="B12" s="2" t="s">
        <v>197</v>
      </c>
      <c r="C12" s="4">
        <v>0</v>
      </c>
      <c r="D12" s="2" t="s">
        <v>198</v>
      </c>
      <c r="E12" s="2">
        <v>72</v>
      </c>
      <c r="F12" s="2">
        <v>130</v>
      </c>
      <c r="G12" s="2">
        <v>7.2903311012797898E-3</v>
      </c>
      <c r="H12" s="2">
        <v>9.9645762624569704E-3</v>
      </c>
      <c r="I12" s="2"/>
      <c r="J12" s="2"/>
      <c r="K12" s="2"/>
      <c r="L12" s="2">
        <v>0.90076400000000001</v>
      </c>
      <c r="M12" s="2">
        <v>0.36314372856485</v>
      </c>
      <c r="N12" s="2">
        <v>0.27719706548293899</v>
      </c>
    </row>
    <row r="13" spans="1:14" s="6" customFormat="1" hidden="1">
      <c r="A13" s="2">
        <v>25</v>
      </c>
      <c r="B13" s="2" t="s">
        <v>199</v>
      </c>
      <c r="C13" s="4">
        <v>0</v>
      </c>
      <c r="D13" s="2" t="s">
        <v>200</v>
      </c>
      <c r="E13" s="2">
        <v>91</v>
      </c>
      <c r="F13" s="2">
        <v>116</v>
      </c>
      <c r="G13" s="2">
        <v>0.247422481454835</v>
      </c>
      <c r="H13" s="2">
        <v>0.100044085363043</v>
      </c>
      <c r="I13" s="2"/>
      <c r="J13" s="2"/>
      <c r="K13" s="2"/>
      <c r="L13" s="2">
        <v>0.283966</v>
      </c>
      <c r="M13" s="2">
        <v>2.76300941150932E-2</v>
      </c>
      <c r="N13" s="2">
        <v>5.8089344242456403E-2</v>
      </c>
    </row>
    <row r="14" spans="1:14" s="6" customFormat="1" hidden="1">
      <c r="A14" s="2">
        <v>27</v>
      </c>
      <c r="B14" s="2" t="s">
        <v>201</v>
      </c>
      <c r="C14" s="4">
        <v>0</v>
      </c>
      <c r="D14" s="2" t="s">
        <v>202</v>
      </c>
      <c r="E14" s="2">
        <v>87</v>
      </c>
      <c r="F14" s="2">
        <v>102</v>
      </c>
      <c r="G14" s="2">
        <v>7.2614344794840593E-2</v>
      </c>
      <c r="H14" s="2">
        <v>5.0476940118780303E-2</v>
      </c>
      <c r="I14" s="2"/>
      <c r="J14" s="2"/>
      <c r="K14" s="2"/>
      <c r="L14" s="2">
        <v>0.67866499999999996</v>
      </c>
      <c r="M14" s="2">
        <v>0.41212319112778101</v>
      </c>
      <c r="N14" s="2">
        <v>0.299744409683461</v>
      </c>
    </row>
    <row r="15" spans="1:14" s="6" customFormat="1" hidden="1">
      <c r="A15" s="2">
        <v>28</v>
      </c>
      <c r="B15" s="2" t="s">
        <v>75</v>
      </c>
      <c r="C15" s="4">
        <v>0</v>
      </c>
      <c r="D15" s="2" t="s">
        <v>203</v>
      </c>
      <c r="E15" s="2">
        <v>71</v>
      </c>
      <c r="F15" s="2">
        <v>281</v>
      </c>
      <c r="G15" s="2">
        <v>1.4606961401682399E-3</v>
      </c>
      <c r="H15" s="2">
        <v>6.0512310273862105E-4</v>
      </c>
      <c r="I15" s="2"/>
      <c r="J15" s="2"/>
      <c r="K15" s="2"/>
      <c r="L15" s="2">
        <v>1.16743</v>
      </c>
      <c r="M15" s="2">
        <v>0.104373590178405</v>
      </c>
      <c r="N15" s="2">
        <v>0.13330885353202601</v>
      </c>
    </row>
    <row r="16" spans="1:14" s="6" customFormat="1" hidden="1">
      <c r="A16" s="2">
        <v>32</v>
      </c>
      <c r="B16" s="2" t="s">
        <v>204</v>
      </c>
      <c r="C16" s="4">
        <v>0</v>
      </c>
      <c r="D16" s="2" t="s">
        <v>205</v>
      </c>
      <c r="E16" s="2">
        <v>91</v>
      </c>
      <c r="F16" s="2">
        <v>221</v>
      </c>
      <c r="G16" s="2">
        <v>2.2117719162521199E-2</v>
      </c>
      <c r="H16" s="2">
        <v>3.0489998403461002E-2</v>
      </c>
      <c r="I16" s="2"/>
      <c r="J16" s="2"/>
      <c r="K16" s="2"/>
      <c r="L16" s="2">
        <v>0.809998</v>
      </c>
      <c r="M16" s="2">
        <v>0.23321956794172</v>
      </c>
      <c r="N16" s="2">
        <v>0.21335670500425699</v>
      </c>
    </row>
    <row r="17" spans="1:14" s="6" customFormat="1" hidden="1">
      <c r="A17" s="2">
        <v>34</v>
      </c>
      <c r="B17" s="2" t="s">
        <v>206</v>
      </c>
      <c r="C17" s="4">
        <v>0</v>
      </c>
      <c r="D17" s="2" t="s">
        <v>207</v>
      </c>
      <c r="E17" s="2">
        <v>91</v>
      </c>
      <c r="F17" s="2">
        <v>147</v>
      </c>
      <c r="G17" s="2">
        <v>4.6035657929730397E-2</v>
      </c>
      <c r="H17" s="2">
        <v>4.3745933334603901E-2</v>
      </c>
      <c r="I17" s="2"/>
      <c r="J17" s="2"/>
      <c r="K17" s="2"/>
      <c r="L17" s="2">
        <v>0.56859999999999999</v>
      </c>
      <c r="M17" s="2">
        <v>0.82821528526105104</v>
      </c>
      <c r="N17" s="2">
        <v>0.45874154304106701</v>
      </c>
    </row>
    <row r="18" spans="1:14" s="6" customFormat="1" hidden="1">
      <c r="A18" s="2">
        <v>35</v>
      </c>
      <c r="B18" s="2" t="s">
        <v>76</v>
      </c>
      <c r="C18" s="4">
        <v>0</v>
      </c>
      <c r="D18" s="2" t="s">
        <v>208</v>
      </c>
      <c r="E18" s="2">
        <v>89</v>
      </c>
      <c r="F18" s="2">
        <v>170</v>
      </c>
      <c r="G18" s="2">
        <v>2.08103034559316E-2</v>
      </c>
      <c r="H18" s="2">
        <v>4.5948106196258102E-2</v>
      </c>
      <c r="I18" s="2"/>
      <c r="J18" s="2"/>
      <c r="K18" s="2"/>
      <c r="L18" s="2">
        <v>0.94558299999999995</v>
      </c>
      <c r="M18" s="2">
        <v>1.4282786843480599E-4</v>
      </c>
      <c r="N18" s="2">
        <v>5.2630350807369199E-3</v>
      </c>
    </row>
    <row r="19" spans="1:14" s="6" customFormat="1" hidden="1">
      <c r="A19" s="2">
        <v>36</v>
      </c>
      <c r="B19" s="2" t="s">
        <v>209</v>
      </c>
      <c r="C19" s="4">
        <v>0</v>
      </c>
      <c r="D19" s="2" t="s">
        <v>210</v>
      </c>
      <c r="E19" s="2">
        <v>46</v>
      </c>
      <c r="F19" s="2">
        <v>102</v>
      </c>
      <c r="G19" s="2">
        <v>1.20366935059695E-3</v>
      </c>
      <c r="H19" s="2">
        <v>2.2369935723002398E-3</v>
      </c>
      <c r="I19" s="2"/>
      <c r="J19" s="2"/>
      <c r="K19" s="2"/>
      <c r="L19" s="2">
        <v>0.59200399999999997</v>
      </c>
      <c r="M19" s="2">
        <v>0.421652195503606</v>
      </c>
      <c r="N19" s="2">
        <v>0.30388607749786101</v>
      </c>
    </row>
    <row r="20" spans="1:14" s="6" customFormat="1" hidden="1">
      <c r="A20" s="2">
        <v>37</v>
      </c>
      <c r="B20" s="2" t="s">
        <v>77</v>
      </c>
      <c r="C20" s="4">
        <v>0</v>
      </c>
      <c r="D20" s="2" t="s">
        <v>211</v>
      </c>
      <c r="E20" s="2">
        <v>89</v>
      </c>
      <c r="F20" s="2">
        <v>155</v>
      </c>
      <c r="G20" s="2">
        <v>1.3390085859002501E-2</v>
      </c>
      <c r="H20" s="2">
        <v>1.93453002029189E-2</v>
      </c>
      <c r="I20" s="2"/>
      <c r="J20" s="2"/>
      <c r="K20" s="2"/>
      <c r="L20" s="2">
        <v>1.0175000000000001</v>
      </c>
      <c r="M20" s="2">
        <v>4.0894877234809002E-2</v>
      </c>
      <c r="N20" s="2">
        <v>7.5907521546725906E-2</v>
      </c>
    </row>
    <row r="21" spans="1:14" s="6" customFormat="1" hidden="1">
      <c r="A21" s="2">
        <v>38</v>
      </c>
      <c r="B21" s="2" t="s">
        <v>78</v>
      </c>
      <c r="C21" s="4">
        <v>0</v>
      </c>
      <c r="D21" s="2" t="s">
        <v>212</v>
      </c>
      <c r="E21" s="2">
        <v>74</v>
      </c>
      <c r="F21" s="2">
        <v>160</v>
      </c>
      <c r="G21" s="2">
        <v>1.5176873944347899E-3</v>
      </c>
      <c r="H21" s="2">
        <v>3.6658696977793998E-3</v>
      </c>
      <c r="I21" s="2"/>
      <c r="J21" s="2"/>
      <c r="K21" s="2"/>
      <c r="L21" s="2">
        <v>1.35507</v>
      </c>
      <c r="M21" s="2">
        <v>1.0798613134654299E-3</v>
      </c>
      <c r="N21" s="2">
        <v>1.35531059463558E-2</v>
      </c>
    </row>
    <row r="22" spans="1:14" s="6" customFormat="1" hidden="1">
      <c r="A22" s="2">
        <v>41</v>
      </c>
      <c r="B22" s="2" t="s">
        <v>213</v>
      </c>
      <c r="C22" s="4">
        <v>0</v>
      </c>
      <c r="D22" s="2" t="s">
        <v>214</v>
      </c>
      <c r="E22" s="2">
        <v>71</v>
      </c>
      <c r="F22" s="2">
        <v>147</v>
      </c>
      <c r="G22" s="2">
        <v>1.1811487662618701E-3</v>
      </c>
      <c r="H22" s="2">
        <v>3.2151048346429098E-3</v>
      </c>
      <c r="I22" s="2"/>
      <c r="J22" s="2"/>
      <c r="K22" s="2"/>
      <c r="L22" s="2">
        <v>1.31355</v>
      </c>
      <c r="M22" s="2">
        <v>2.9446391645500899E-3</v>
      </c>
      <c r="N22" s="2">
        <v>1.8305552039865499E-2</v>
      </c>
    </row>
    <row r="23" spans="1:14" s="6" customFormat="1" hidden="1">
      <c r="A23" s="2">
        <v>42</v>
      </c>
      <c r="B23" s="2" t="s">
        <v>79</v>
      </c>
      <c r="C23" s="4">
        <v>0</v>
      </c>
      <c r="D23" s="2" t="s">
        <v>215</v>
      </c>
      <c r="E23" s="2">
        <v>65</v>
      </c>
      <c r="F23" s="2">
        <v>113</v>
      </c>
      <c r="G23" s="2">
        <v>2.82127685742177E-3</v>
      </c>
      <c r="H23" s="2">
        <v>2.8498792163552302E-3</v>
      </c>
      <c r="I23" s="2"/>
      <c r="J23" s="2"/>
      <c r="K23" s="2"/>
      <c r="L23" s="2">
        <v>5.5081699999999997E-2</v>
      </c>
      <c r="M23" s="2">
        <v>0.986541669487636</v>
      </c>
      <c r="N23" s="2">
        <v>0.50238060643625304</v>
      </c>
    </row>
    <row r="24" spans="1:14" s="6" customFormat="1" hidden="1">
      <c r="A24" s="2">
        <v>43</v>
      </c>
      <c r="B24" s="2" t="s">
        <v>80</v>
      </c>
      <c r="C24" s="4">
        <v>0</v>
      </c>
      <c r="D24" s="2" t="s">
        <v>216</v>
      </c>
      <c r="E24" s="2">
        <v>91</v>
      </c>
      <c r="F24" s="2">
        <v>121</v>
      </c>
      <c r="G24" s="2">
        <v>7.9624249605626099E-2</v>
      </c>
      <c r="H24" s="2">
        <v>0.106888823851747</v>
      </c>
      <c r="I24" s="2"/>
      <c r="J24" s="2"/>
      <c r="K24" s="2"/>
      <c r="L24" s="2">
        <v>0.44502700000000001</v>
      </c>
      <c r="M24" s="2">
        <v>0.17053330789443899</v>
      </c>
      <c r="N24" s="2">
        <v>0.176175992890863</v>
      </c>
    </row>
    <row r="25" spans="1:14" s="6" customFormat="1" hidden="1">
      <c r="A25" s="2">
        <v>45</v>
      </c>
      <c r="B25" s="2" t="s">
        <v>81</v>
      </c>
      <c r="C25" s="4">
        <v>0</v>
      </c>
      <c r="D25" s="2" t="s">
        <v>217</v>
      </c>
      <c r="E25" s="2">
        <v>87</v>
      </c>
      <c r="F25" s="2">
        <v>155</v>
      </c>
      <c r="G25" s="2">
        <v>6.1016586476130199E-3</v>
      </c>
      <c r="H25" s="2">
        <v>5.81792045054741E-3</v>
      </c>
      <c r="I25" s="2"/>
      <c r="J25" s="2"/>
      <c r="K25" s="2"/>
      <c r="L25" s="2">
        <v>0.69681599999999999</v>
      </c>
      <c r="M25" s="2">
        <v>0.86026503142696598</v>
      </c>
      <c r="N25" s="2">
        <v>0.46818241521022103</v>
      </c>
    </row>
    <row r="26" spans="1:14" s="6" customFormat="1" hidden="1">
      <c r="A26" s="2">
        <v>47</v>
      </c>
      <c r="B26" s="2" t="s">
        <v>82</v>
      </c>
      <c r="C26" s="4">
        <v>0</v>
      </c>
      <c r="D26" s="2" t="s">
        <v>218</v>
      </c>
      <c r="E26" s="2">
        <v>75</v>
      </c>
      <c r="F26" s="2">
        <v>162</v>
      </c>
      <c r="G26" s="2">
        <v>8.4628671416983299E-4</v>
      </c>
      <c r="H26" s="2">
        <v>6.8748770802659403E-4</v>
      </c>
      <c r="I26" s="2"/>
      <c r="J26" s="2"/>
      <c r="K26" s="2"/>
      <c r="L26" s="2">
        <v>0.273781</v>
      </c>
      <c r="M26" s="2">
        <v>0.587308176795725</v>
      </c>
      <c r="N26" s="2">
        <v>0.37539670310769302</v>
      </c>
    </row>
    <row r="27" spans="1:14" s="6" customFormat="1" hidden="1">
      <c r="A27" s="2">
        <v>48</v>
      </c>
      <c r="B27" s="2" t="s">
        <v>219</v>
      </c>
      <c r="C27" s="4">
        <v>0</v>
      </c>
      <c r="D27" s="2" t="s">
        <v>220</v>
      </c>
      <c r="E27" s="2">
        <v>88</v>
      </c>
      <c r="F27" s="2">
        <v>281</v>
      </c>
      <c r="G27" s="2">
        <v>4.1036992336707196E-3</v>
      </c>
      <c r="H27" s="2">
        <v>6.9445203091649203E-3</v>
      </c>
      <c r="I27" s="2"/>
      <c r="J27" s="2"/>
      <c r="K27" s="2"/>
      <c r="L27" s="2">
        <v>0.77452100000000002</v>
      </c>
      <c r="M27" s="2">
        <v>3.8893760399779598E-2</v>
      </c>
      <c r="N27" s="2">
        <v>7.3491619391270704E-2</v>
      </c>
    </row>
    <row r="28" spans="1:14" s="6" customFormat="1" hidden="1">
      <c r="A28" s="2">
        <v>49</v>
      </c>
      <c r="B28" s="2" t="s">
        <v>83</v>
      </c>
      <c r="C28" s="4">
        <v>0</v>
      </c>
      <c r="D28" s="2" t="s">
        <v>221</v>
      </c>
      <c r="E28" s="2">
        <v>91</v>
      </c>
      <c r="F28" s="2">
        <v>69</v>
      </c>
      <c r="G28" s="2">
        <v>4.0663095575854402E-2</v>
      </c>
      <c r="H28" s="2">
        <v>7.5302217560477502E-2</v>
      </c>
      <c r="I28" s="2"/>
      <c r="J28" s="2"/>
      <c r="K28" s="2"/>
      <c r="L28" s="2">
        <v>1.8721300000000001</v>
      </c>
      <c r="M28" s="2">
        <v>3.5471619906063002E-3</v>
      </c>
      <c r="N28" s="2">
        <v>1.9890446875641E-2</v>
      </c>
    </row>
    <row r="29" spans="1:14" s="6" customFormat="1" hidden="1">
      <c r="A29" s="2">
        <v>54</v>
      </c>
      <c r="B29" s="2" t="s">
        <v>84</v>
      </c>
      <c r="C29" s="4">
        <v>0</v>
      </c>
      <c r="D29" s="2" t="s">
        <v>222</v>
      </c>
      <c r="E29" s="2">
        <v>87</v>
      </c>
      <c r="F29" s="2">
        <v>248</v>
      </c>
      <c r="G29" s="2">
        <v>2.6812746086335498E-3</v>
      </c>
      <c r="H29" s="2">
        <v>3.27544361904809E-3</v>
      </c>
      <c r="I29" s="2"/>
      <c r="J29" s="2"/>
      <c r="K29" s="2"/>
      <c r="L29" s="2">
        <v>0.60723899999999997</v>
      </c>
      <c r="M29" s="2">
        <v>0.322277722341482</v>
      </c>
      <c r="N29" s="2">
        <v>0.25685440039679402</v>
      </c>
    </row>
    <row r="30" spans="1:14" s="6" customFormat="1" hidden="1">
      <c r="A30" s="2">
        <v>56</v>
      </c>
      <c r="B30" s="2" t="s">
        <v>223</v>
      </c>
      <c r="C30" s="4">
        <v>0</v>
      </c>
      <c r="D30" s="2" t="s">
        <v>224</v>
      </c>
      <c r="E30" s="2">
        <v>75</v>
      </c>
      <c r="F30" s="2">
        <v>207</v>
      </c>
      <c r="G30" s="2">
        <v>2.43857626089145E-3</v>
      </c>
      <c r="H30" s="2">
        <v>2.7573116752849201E-3</v>
      </c>
      <c r="I30" s="2"/>
      <c r="J30" s="2"/>
      <c r="K30" s="2"/>
      <c r="L30" s="2">
        <v>0.49759700000000001</v>
      </c>
      <c r="M30" s="2">
        <v>0.82752274147478799</v>
      </c>
      <c r="N30" s="2">
        <v>0.45853383974591999</v>
      </c>
    </row>
    <row r="31" spans="1:14" s="6" customFormat="1" hidden="1">
      <c r="A31" s="2">
        <v>57</v>
      </c>
      <c r="B31" s="2" t="s">
        <v>85</v>
      </c>
      <c r="C31" s="4">
        <v>0</v>
      </c>
      <c r="D31" s="2" t="s">
        <v>225</v>
      </c>
      <c r="E31" s="2">
        <v>91</v>
      </c>
      <c r="F31" s="2">
        <v>160</v>
      </c>
      <c r="G31" s="2">
        <v>4.73405800601512E-3</v>
      </c>
      <c r="H31" s="2">
        <v>5.1622237431576201E-3</v>
      </c>
      <c r="I31" s="2"/>
      <c r="J31" s="2"/>
      <c r="K31" s="2"/>
      <c r="L31" s="2">
        <v>0.60459099999999999</v>
      </c>
      <c r="M31" s="2">
        <v>0.42316094354819001</v>
      </c>
      <c r="N31" s="2">
        <v>0.30453493894054001</v>
      </c>
    </row>
    <row r="32" spans="1:14" s="6" customFormat="1" hidden="1">
      <c r="A32" s="2">
        <v>61</v>
      </c>
      <c r="B32" s="2" t="s">
        <v>86</v>
      </c>
      <c r="C32" s="4">
        <v>0</v>
      </c>
      <c r="D32" s="2" t="s">
        <v>226</v>
      </c>
      <c r="E32" s="2">
        <v>78</v>
      </c>
      <c r="F32" s="2">
        <v>89</v>
      </c>
      <c r="G32" s="2">
        <v>1.51743101040396E-2</v>
      </c>
      <c r="H32" s="2">
        <v>8.1189313080937998E-3</v>
      </c>
      <c r="I32" s="2"/>
      <c r="J32" s="2"/>
      <c r="K32" s="2"/>
      <c r="L32" s="2">
        <v>1.3816999999999999</v>
      </c>
      <c r="M32" s="2">
        <v>6.9813008471859297E-2</v>
      </c>
      <c r="N32" s="2">
        <v>0.103227323837344</v>
      </c>
    </row>
    <row r="33" spans="1:14" s="6" customFormat="1" hidden="1">
      <c r="A33" s="2">
        <v>63</v>
      </c>
      <c r="B33" s="2" t="s">
        <v>87</v>
      </c>
      <c r="C33" s="4">
        <v>0</v>
      </c>
      <c r="D33" s="2" t="s">
        <v>227</v>
      </c>
      <c r="E33" s="2">
        <v>89</v>
      </c>
      <c r="F33" s="2">
        <v>248</v>
      </c>
      <c r="G33" s="2">
        <v>1.4560955589738E-2</v>
      </c>
      <c r="H33" s="2">
        <v>1.8272041041728599E-2</v>
      </c>
      <c r="I33" s="2"/>
      <c r="J33" s="2"/>
      <c r="K33" s="2"/>
      <c r="L33" s="2">
        <v>0.68118699999999999</v>
      </c>
      <c r="M33" s="2">
        <v>0.15896583940505599</v>
      </c>
      <c r="N33" s="2">
        <v>0.16985445426419299</v>
      </c>
    </row>
    <row r="34" spans="1:14" s="6" customFormat="1" hidden="1">
      <c r="A34" s="2">
        <v>65</v>
      </c>
      <c r="B34" s="2" t="s">
        <v>228</v>
      </c>
      <c r="C34" s="4">
        <v>0</v>
      </c>
      <c r="D34" s="2" t="s">
        <v>229</v>
      </c>
      <c r="E34" s="2">
        <v>91</v>
      </c>
      <c r="F34" s="2">
        <v>147</v>
      </c>
      <c r="G34" s="2">
        <v>0.63720438093988896</v>
      </c>
      <c r="H34" s="2">
        <v>0.82844866904758396</v>
      </c>
      <c r="I34" s="2"/>
      <c r="J34" s="2"/>
      <c r="K34" s="2"/>
      <c r="L34" s="2">
        <v>1.0861499999999999</v>
      </c>
      <c r="M34" s="2">
        <v>6.5318547418914699E-2</v>
      </c>
      <c r="N34" s="2">
        <v>9.97344902035954E-2</v>
      </c>
    </row>
    <row r="35" spans="1:14" s="6" customFormat="1" hidden="1">
      <c r="A35" s="2">
        <v>68</v>
      </c>
      <c r="B35" s="2" t="s">
        <v>88</v>
      </c>
      <c r="C35" s="4">
        <v>258.27082999999999</v>
      </c>
      <c r="D35" s="2" t="s">
        <v>230</v>
      </c>
      <c r="E35" s="2">
        <v>64</v>
      </c>
      <c r="F35" s="2">
        <v>136</v>
      </c>
      <c r="G35" s="2">
        <v>5.3547203269581701E-3</v>
      </c>
      <c r="H35" s="2">
        <v>8.3224794267868392E-3</v>
      </c>
      <c r="I35" s="2"/>
      <c r="J35" s="2"/>
      <c r="K35" s="2"/>
      <c r="L35" s="2">
        <v>0.54040200000000005</v>
      </c>
      <c r="M35" s="2">
        <v>0.31040188095291099</v>
      </c>
      <c r="N35" s="2">
        <v>0.25150365821111698</v>
      </c>
    </row>
    <row r="36" spans="1:14" s="6" customFormat="1" hidden="1">
      <c r="A36" s="2">
        <v>69</v>
      </c>
      <c r="B36" s="2" t="s">
        <v>231</v>
      </c>
      <c r="C36" s="4">
        <v>0</v>
      </c>
      <c r="D36" s="2" t="s">
        <v>232</v>
      </c>
      <c r="E36" s="2">
        <v>43</v>
      </c>
      <c r="F36" s="2">
        <v>220</v>
      </c>
      <c r="G36" s="2">
        <v>2.43141507353979E-4</v>
      </c>
      <c r="H36" s="2">
        <v>2.6885663695699099E-4</v>
      </c>
      <c r="I36" s="2"/>
      <c r="J36" s="2"/>
      <c r="K36" s="2"/>
      <c r="L36" s="2">
        <v>0.24662999999999999</v>
      </c>
      <c r="M36" s="2">
        <v>0.88316316902540204</v>
      </c>
      <c r="N36" s="2">
        <v>0.47472827967056203</v>
      </c>
    </row>
    <row r="37" spans="1:14" s="6" customFormat="1" hidden="1">
      <c r="A37" s="2">
        <v>71</v>
      </c>
      <c r="B37" s="2" t="s">
        <v>89</v>
      </c>
      <c r="C37" s="4">
        <v>0</v>
      </c>
      <c r="D37" s="2" t="s">
        <v>233</v>
      </c>
      <c r="E37" s="2">
        <v>89</v>
      </c>
      <c r="F37" s="2">
        <v>102</v>
      </c>
      <c r="G37" s="2">
        <v>9.5854461430945406E-2</v>
      </c>
      <c r="H37" s="2">
        <v>0.16500140428715299</v>
      </c>
      <c r="I37" s="2"/>
      <c r="J37" s="2"/>
      <c r="K37" s="2"/>
      <c r="L37" s="2">
        <v>5.3633500000000001E-2</v>
      </c>
      <c r="M37" s="2">
        <v>0.157504562546878</v>
      </c>
      <c r="N37" s="2">
        <v>0.16903250437751899</v>
      </c>
    </row>
    <row r="38" spans="1:14" s="6" customFormat="1" hidden="1">
      <c r="A38" s="2">
        <v>72</v>
      </c>
      <c r="B38" s="2" t="s">
        <v>234</v>
      </c>
      <c r="C38" s="4">
        <v>0</v>
      </c>
      <c r="D38" s="2" t="s">
        <v>235</v>
      </c>
      <c r="E38" s="2">
        <v>91</v>
      </c>
      <c r="F38" s="2">
        <v>207</v>
      </c>
      <c r="G38" s="2">
        <v>6.5103999014600705E-2</v>
      </c>
      <c r="H38" s="2">
        <v>8.2873395373966097E-2</v>
      </c>
      <c r="I38" s="2"/>
      <c r="J38" s="2"/>
      <c r="K38" s="2"/>
      <c r="L38" s="2">
        <v>0.52053499999999997</v>
      </c>
      <c r="M38" s="2">
        <v>0.17103761821193</v>
      </c>
      <c r="N38" s="2">
        <v>0.17644405961238299</v>
      </c>
    </row>
    <row r="39" spans="1:14" s="6" customFormat="1" hidden="1">
      <c r="A39" s="2">
        <v>74</v>
      </c>
      <c r="B39" s="2" t="s">
        <v>236</v>
      </c>
      <c r="C39" s="4">
        <v>201.24242000000001</v>
      </c>
      <c r="D39" s="2" t="s">
        <v>237</v>
      </c>
      <c r="E39" s="2">
        <v>54</v>
      </c>
      <c r="F39" s="2">
        <v>58</v>
      </c>
      <c r="G39" s="2">
        <v>1.25296747885541E-2</v>
      </c>
      <c r="H39" s="2">
        <v>4.9672471115089099E-3</v>
      </c>
      <c r="I39" s="2"/>
      <c r="J39" s="2"/>
      <c r="K39" s="2"/>
      <c r="L39" s="2">
        <v>1.47262</v>
      </c>
      <c r="M39" s="2">
        <v>1.9616274524716999E-2</v>
      </c>
      <c r="N39" s="2">
        <v>4.6850488682785997E-2</v>
      </c>
    </row>
    <row r="40" spans="1:14" s="6" customFormat="1" hidden="1">
      <c r="A40" s="2">
        <v>75</v>
      </c>
      <c r="B40" s="2" t="s">
        <v>55</v>
      </c>
      <c r="C40" s="4">
        <v>895.37363000000005</v>
      </c>
      <c r="D40" s="2" t="s">
        <v>238</v>
      </c>
      <c r="E40" s="2">
        <v>91</v>
      </c>
      <c r="F40" s="2">
        <v>152</v>
      </c>
      <c r="G40" s="2">
        <v>0.46899306762367599</v>
      </c>
      <c r="H40" s="2">
        <v>0.53811706740035403</v>
      </c>
      <c r="I40" s="2"/>
      <c r="J40" s="2"/>
      <c r="K40" s="2"/>
      <c r="L40" s="2">
        <v>0.89881599999999995</v>
      </c>
      <c r="M40" s="2">
        <v>0.204223063501074</v>
      </c>
      <c r="N40" s="2">
        <v>0.196884813135591</v>
      </c>
    </row>
    <row r="41" spans="1:14" s="6" customFormat="1" hidden="1">
      <c r="A41" s="2">
        <v>78</v>
      </c>
      <c r="B41" s="2" t="s">
        <v>91</v>
      </c>
      <c r="C41" s="4">
        <v>223</v>
      </c>
      <c r="D41" s="2" t="s">
        <v>239</v>
      </c>
      <c r="E41" s="2">
        <v>91</v>
      </c>
      <c r="F41" s="2">
        <v>318</v>
      </c>
      <c r="G41" s="2">
        <v>5.3312248382246198E-3</v>
      </c>
      <c r="H41" s="2">
        <v>6.5232932444271698E-3</v>
      </c>
      <c r="I41" s="2"/>
      <c r="J41" s="2"/>
      <c r="K41" s="2"/>
      <c r="L41" s="2">
        <v>0.35994399999999999</v>
      </c>
      <c r="M41" s="2">
        <v>0.44920696353498901</v>
      </c>
      <c r="N41" s="2">
        <v>0.31544942888639499</v>
      </c>
    </row>
    <row r="42" spans="1:14" s="6" customFormat="1" hidden="1">
      <c r="A42" s="2">
        <v>79</v>
      </c>
      <c r="B42" s="2" t="s">
        <v>240</v>
      </c>
      <c r="C42" s="4">
        <v>232.5</v>
      </c>
      <c r="D42" s="2" t="s">
        <v>241</v>
      </c>
      <c r="E42" s="2">
        <v>91</v>
      </c>
      <c r="F42" s="2">
        <v>229</v>
      </c>
      <c r="G42" s="2">
        <v>4.7562296209899503E-3</v>
      </c>
      <c r="H42" s="2">
        <v>6.2702923809694498E-3</v>
      </c>
      <c r="I42" s="2"/>
      <c r="J42" s="2"/>
      <c r="K42" s="2"/>
      <c r="L42" s="2">
        <v>1.68913</v>
      </c>
      <c r="M42" s="2">
        <v>1.3215435966079299E-2</v>
      </c>
      <c r="N42" s="2">
        <v>3.8164897473046099E-2</v>
      </c>
    </row>
    <row r="43" spans="1:14" s="6" customFormat="1" hidden="1">
      <c r="A43" s="2">
        <v>81</v>
      </c>
      <c r="B43" s="2" t="s">
        <v>242</v>
      </c>
      <c r="C43" s="4">
        <v>239.33332999999999</v>
      </c>
      <c r="D43" s="2" t="s">
        <v>243</v>
      </c>
      <c r="E43" s="2">
        <v>86</v>
      </c>
      <c r="F43" s="2">
        <v>158</v>
      </c>
      <c r="G43" s="2">
        <v>1.3542646486035699E-3</v>
      </c>
      <c r="H43" s="2">
        <v>1.48238075659917E-3</v>
      </c>
      <c r="I43" s="2"/>
      <c r="J43" s="2"/>
      <c r="K43" s="2"/>
      <c r="L43" s="2">
        <v>1.18957</v>
      </c>
      <c r="M43" s="2">
        <v>0.78405638421983603</v>
      </c>
      <c r="N43" s="2">
        <v>0.44517083944552699</v>
      </c>
    </row>
    <row r="44" spans="1:14" s="6" customFormat="1" hidden="1">
      <c r="A44" s="2">
        <v>82</v>
      </c>
      <c r="B44" s="2" t="s">
        <v>244</v>
      </c>
      <c r="C44" s="4">
        <v>454.20895999999999</v>
      </c>
      <c r="D44" s="2" t="s">
        <v>245</v>
      </c>
      <c r="E44" s="2">
        <v>81</v>
      </c>
      <c r="F44" s="2">
        <v>147</v>
      </c>
      <c r="G44" s="2">
        <v>1.5815644759629101E-3</v>
      </c>
      <c r="H44" s="2">
        <v>1.9868960030153698E-3</v>
      </c>
      <c r="I44" s="2"/>
      <c r="J44" s="2"/>
      <c r="K44" s="2"/>
      <c r="L44" s="2">
        <v>5.4800799999999997E-2</v>
      </c>
      <c r="M44" s="2">
        <v>0.45531970713167702</v>
      </c>
      <c r="N44" s="2">
        <v>0.31793478314940099</v>
      </c>
    </row>
    <row r="45" spans="1:14" s="6" customFormat="1" hidden="1">
      <c r="A45" s="2">
        <v>84</v>
      </c>
      <c r="B45" s="2" t="s">
        <v>33</v>
      </c>
      <c r="C45" s="4">
        <v>863.4</v>
      </c>
      <c r="D45" s="2" t="s">
        <v>246</v>
      </c>
      <c r="E45" s="2">
        <v>91</v>
      </c>
      <c r="F45" s="2">
        <v>174</v>
      </c>
      <c r="G45" s="2">
        <v>1.7436810611227701E-2</v>
      </c>
      <c r="H45" s="2">
        <v>2.67998832391927E-2</v>
      </c>
      <c r="I45" s="2"/>
      <c r="J45" s="2"/>
      <c r="K45" s="2"/>
      <c r="L45" s="2">
        <v>0.98526800000000003</v>
      </c>
      <c r="M45" s="2">
        <v>0.155689185468144</v>
      </c>
      <c r="N45" s="2">
        <v>0.16800126224898099</v>
      </c>
    </row>
    <row r="46" spans="1:14" s="6" customFormat="1" hidden="1">
      <c r="A46" s="2">
        <v>85</v>
      </c>
      <c r="B46" s="2" t="s">
        <v>247</v>
      </c>
      <c r="C46" s="4">
        <v>398.55556000000001</v>
      </c>
      <c r="D46" s="2" t="s">
        <v>248</v>
      </c>
      <c r="E46" s="2">
        <v>85</v>
      </c>
      <c r="F46" s="2">
        <v>158</v>
      </c>
      <c r="G46" s="2">
        <v>4.6985536429365003E-3</v>
      </c>
      <c r="H46" s="2">
        <v>2.5494999294290001E-3</v>
      </c>
      <c r="I46" s="2"/>
      <c r="J46" s="2"/>
      <c r="K46" s="2"/>
      <c r="L46" s="2">
        <v>0.97270800000000002</v>
      </c>
      <c r="M46" s="2">
        <v>0.153981101099468</v>
      </c>
      <c r="N46" s="2">
        <v>0.16702057936618001</v>
      </c>
    </row>
    <row r="47" spans="1:14" s="6" customFormat="1" hidden="1">
      <c r="A47" s="2">
        <v>87</v>
      </c>
      <c r="B47" s="2" t="s">
        <v>34</v>
      </c>
      <c r="C47" s="4">
        <v>407.57691999999997</v>
      </c>
      <c r="D47" s="2" t="s">
        <v>249</v>
      </c>
      <c r="E47" s="2">
        <v>81</v>
      </c>
      <c r="F47" s="2">
        <v>207</v>
      </c>
      <c r="G47" s="2">
        <v>4.4450659383049901E-2</v>
      </c>
      <c r="H47" s="2">
        <v>3.81076456788342E-2</v>
      </c>
      <c r="I47" s="2"/>
      <c r="J47" s="2"/>
      <c r="K47" s="2"/>
      <c r="L47" s="2">
        <v>1.53244</v>
      </c>
      <c r="M47" s="2">
        <v>0.64133698876920398</v>
      </c>
      <c r="N47" s="2">
        <v>0.39624685535967302</v>
      </c>
    </row>
    <row r="48" spans="1:14" s="6" customFormat="1" hidden="1">
      <c r="A48" s="2">
        <v>88</v>
      </c>
      <c r="B48" s="2" t="s">
        <v>250</v>
      </c>
      <c r="C48" s="4">
        <v>367.5</v>
      </c>
      <c r="D48" s="2" t="s">
        <v>251</v>
      </c>
      <c r="E48" s="2">
        <v>91</v>
      </c>
      <c r="F48" s="2">
        <v>174</v>
      </c>
      <c r="G48" s="2">
        <v>2.8919836832737998E-3</v>
      </c>
      <c r="H48" s="2">
        <v>3.3020590739756398E-3</v>
      </c>
      <c r="I48" s="2"/>
      <c r="J48" s="2"/>
      <c r="K48" s="2"/>
      <c r="L48" s="2">
        <v>0.97019699999999998</v>
      </c>
      <c r="M48" s="2">
        <v>0.17692634470472399</v>
      </c>
      <c r="N48" s="2">
        <v>0.17967189091953001</v>
      </c>
    </row>
    <row r="49" spans="1:14" s="6" customFormat="1" hidden="1">
      <c r="A49" s="2">
        <v>91</v>
      </c>
      <c r="B49" s="2" t="s">
        <v>252</v>
      </c>
      <c r="C49" s="4">
        <v>231.5</v>
      </c>
      <c r="D49" s="2" t="s">
        <v>253</v>
      </c>
      <c r="E49" s="2">
        <v>54</v>
      </c>
      <c r="F49" s="2">
        <v>151</v>
      </c>
      <c r="G49" s="2">
        <v>2.5863158991948198E-3</v>
      </c>
      <c r="H49" s="2">
        <v>2.0861604878853498E-3</v>
      </c>
      <c r="I49" s="2"/>
      <c r="J49" s="2"/>
      <c r="K49" s="2"/>
      <c r="L49" s="2">
        <v>0.282082</v>
      </c>
      <c r="M49" s="2">
        <v>0.69761500580104596</v>
      </c>
      <c r="N49" s="2">
        <v>0.416534584839164</v>
      </c>
    </row>
    <row r="50" spans="1:14" s="6" customFormat="1" hidden="1">
      <c r="A50" s="2">
        <v>92</v>
      </c>
      <c r="B50" s="2" t="s">
        <v>5</v>
      </c>
      <c r="C50" s="4">
        <v>650.49450999999999</v>
      </c>
      <c r="D50" s="2" t="s">
        <v>254</v>
      </c>
      <c r="E50" s="2">
        <v>91</v>
      </c>
      <c r="F50" s="2">
        <v>117</v>
      </c>
      <c r="G50" s="2">
        <v>0.55918497813894996</v>
      </c>
      <c r="H50" s="2">
        <v>2.7249369657718399</v>
      </c>
      <c r="I50" s="2"/>
      <c r="J50" s="2"/>
      <c r="K50" s="2"/>
      <c r="L50" s="2">
        <v>4.7222199999999999E-2</v>
      </c>
      <c r="M50" s="2">
        <v>2.24656049785859E-2</v>
      </c>
      <c r="N50" s="2">
        <v>5.0122692883795401E-2</v>
      </c>
    </row>
    <row r="51" spans="1:14" s="6" customFormat="1" hidden="1">
      <c r="A51" s="2">
        <v>94</v>
      </c>
      <c r="B51" s="2" t="s">
        <v>255</v>
      </c>
      <c r="C51" s="4">
        <v>293.66667000000001</v>
      </c>
      <c r="D51" s="2" t="s">
        <v>256</v>
      </c>
      <c r="E51" s="2">
        <v>72</v>
      </c>
      <c r="F51" s="2">
        <v>234</v>
      </c>
      <c r="G51" s="2">
        <v>2.79392703477792E-2</v>
      </c>
      <c r="H51" s="2">
        <v>1.3185064185593001E-2</v>
      </c>
      <c r="I51" s="2"/>
      <c r="J51" s="2"/>
      <c r="K51" s="2"/>
      <c r="L51" s="2">
        <v>1.8132299999999999</v>
      </c>
      <c r="M51" s="2">
        <v>3.56041242657643E-2</v>
      </c>
      <c r="N51" s="2">
        <v>6.9325501383999497E-2</v>
      </c>
    </row>
    <row r="52" spans="1:14" s="6" customFormat="1" hidden="1">
      <c r="A52" s="2">
        <v>97</v>
      </c>
      <c r="B52" s="2" t="s">
        <v>90</v>
      </c>
      <c r="C52" s="4">
        <v>548.79120999999998</v>
      </c>
      <c r="D52" s="2" t="s">
        <v>257</v>
      </c>
      <c r="E52" s="2">
        <v>91</v>
      </c>
      <c r="F52" s="2">
        <v>190</v>
      </c>
      <c r="G52" s="2">
        <v>3.6790963891008498E-3</v>
      </c>
      <c r="H52" s="2">
        <v>5.5105182013104499E-3</v>
      </c>
      <c r="I52" s="2"/>
      <c r="J52" s="2"/>
      <c r="K52" s="2"/>
      <c r="L52" s="2">
        <v>0.146454</v>
      </c>
      <c r="M52" s="2">
        <v>6.5501885085651301E-2</v>
      </c>
      <c r="N52" s="2">
        <v>9.9881424979521793E-2</v>
      </c>
    </row>
    <row r="53" spans="1:14" s="6" customFormat="1" hidden="1">
      <c r="A53" s="2">
        <v>98</v>
      </c>
      <c r="B53" s="2" t="s">
        <v>258</v>
      </c>
      <c r="C53" s="4">
        <v>361.33332999999999</v>
      </c>
      <c r="D53" s="2" t="s">
        <v>259</v>
      </c>
      <c r="E53" s="2">
        <v>82</v>
      </c>
      <c r="F53" s="2">
        <v>92</v>
      </c>
      <c r="G53" s="2">
        <v>2.53642231696322E-3</v>
      </c>
      <c r="H53" s="2">
        <v>3.9941424094406203E-3</v>
      </c>
      <c r="I53" s="2"/>
      <c r="J53" s="2"/>
      <c r="K53" s="2"/>
      <c r="L53" s="2">
        <v>0.25796400000000003</v>
      </c>
      <c r="M53" s="2">
        <v>0.161304089026338</v>
      </c>
      <c r="N53" s="2">
        <v>0.17115483465936401</v>
      </c>
    </row>
    <row r="54" spans="1:14" s="6" customFormat="1" hidden="1">
      <c r="A54" s="2">
        <v>99</v>
      </c>
      <c r="B54" s="2" t="s">
        <v>260</v>
      </c>
      <c r="C54" s="4">
        <v>247</v>
      </c>
      <c r="D54" s="2" t="s">
        <v>261</v>
      </c>
      <c r="E54" s="2">
        <v>75</v>
      </c>
      <c r="F54" s="2">
        <v>56</v>
      </c>
      <c r="G54" s="2">
        <v>2.1125814491628802E-3</v>
      </c>
      <c r="H54" s="2">
        <v>2.64766691151896E-3</v>
      </c>
      <c r="I54" s="2"/>
      <c r="J54" s="2"/>
      <c r="K54" s="2"/>
      <c r="L54" s="2">
        <v>7.04843E-2</v>
      </c>
      <c r="M54" s="2">
        <v>0.45868955591188998</v>
      </c>
      <c r="N54" s="2">
        <v>0.31944806373533002</v>
      </c>
    </row>
    <row r="55" spans="1:14" s="6" customFormat="1" hidden="1">
      <c r="A55" s="2">
        <v>100</v>
      </c>
      <c r="B55" s="2" t="s">
        <v>90</v>
      </c>
      <c r="C55" s="4">
        <v>426.39024000000001</v>
      </c>
      <c r="D55" s="2" t="s">
        <v>262</v>
      </c>
      <c r="E55" s="2">
        <v>91</v>
      </c>
      <c r="F55" s="2">
        <v>221</v>
      </c>
      <c r="G55" s="2">
        <v>1.7247864701563101E-2</v>
      </c>
      <c r="H55" s="2">
        <v>2.52469555722389E-2</v>
      </c>
      <c r="I55" s="2"/>
      <c r="J55" s="2"/>
      <c r="K55" s="2"/>
      <c r="L55" s="2">
        <v>0.74135799999999996</v>
      </c>
      <c r="M55" s="2">
        <v>9.6346644404053106E-2</v>
      </c>
      <c r="N55" s="2">
        <v>0.12669572908538901</v>
      </c>
    </row>
    <row r="56" spans="1:14" s="6" customFormat="1" hidden="1">
      <c r="A56" s="2">
        <v>101</v>
      </c>
      <c r="B56" s="2" t="s">
        <v>263</v>
      </c>
      <c r="C56" s="4">
        <v>189</v>
      </c>
      <c r="D56" s="2" t="s">
        <v>264</v>
      </c>
      <c r="E56" s="2">
        <v>67</v>
      </c>
      <c r="F56" s="2">
        <v>183</v>
      </c>
      <c r="G56" s="2">
        <v>1.1063237400556899E-3</v>
      </c>
      <c r="H56" s="2">
        <v>1.30185118447006E-3</v>
      </c>
      <c r="I56" s="2"/>
      <c r="J56" s="2"/>
      <c r="K56" s="2"/>
      <c r="L56" s="2">
        <v>0.14300599999999999</v>
      </c>
      <c r="M56" s="2">
        <v>0.67592334854675795</v>
      </c>
      <c r="N56" s="2">
        <v>0.40887853563443999</v>
      </c>
    </row>
    <row r="57" spans="1:14" s="6" customFormat="1" hidden="1">
      <c r="A57" s="2">
        <v>102</v>
      </c>
      <c r="B57" s="2" t="s">
        <v>92</v>
      </c>
      <c r="C57" s="4">
        <v>494.46512000000001</v>
      </c>
      <c r="D57" s="2" t="s">
        <v>265</v>
      </c>
      <c r="E57" s="2">
        <v>91</v>
      </c>
      <c r="F57" s="2">
        <v>89</v>
      </c>
      <c r="G57" s="2">
        <v>8.19049272633465E-2</v>
      </c>
      <c r="H57" s="2">
        <v>6.09307695542846E-2</v>
      </c>
      <c r="I57" s="2"/>
      <c r="J57" s="2"/>
      <c r="K57" s="2"/>
      <c r="L57" s="2">
        <v>0.111294</v>
      </c>
      <c r="M57" s="2">
        <v>0.21241436973448999</v>
      </c>
      <c r="N57" s="2">
        <v>0.201715000663901</v>
      </c>
    </row>
    <row r="58" spans="1:14" s="6" customFormat="1" hidden="1">
      <c r="A58" s="2">
        <v>103</v>
      </c>
      <c r="B58" s="2" t="s">
        <v>90</v>
      </c>
      <c r="C58" s="4">
        <v>467.75409999999999</v>
      </c>
      <c r="D58" s="2" t="s">
        <v>266</v>
      </c>
      <c r="E58" s="2">
        <v>79</v>
      </c>
      <c r="F58" s="2">
        <v>103</v>
      </c>
      <c r="G58" s="2">
        <v>3.48346503469559E-3</v>
      </c>
      <c r="H58" s="2">
        <v>3.8606601619914499E-3</v>
      </c>
      <c r="I58" s="2"/>
      <c r="J58" s="2"/>
      <c r="K58" s="2"/>
      <c r="L58" s="2">
        <v>0.41159099999999998</v>
      </c>
      <c r="M58" s="2">
        <v>0.774560537770561</v>
      </c>
      <c r="N58" s="2">
        <v>0.44216323839819999</v>
      </c>
    </row>
    <row r="59" spans="1:14" s="6" customFormat="1" hidden="1">
      <c r="A59" s="2">
        <v>104</v>
      </c>
      <c r="B59" s="2" t="s">
        <v>267</v>
      </c>
      <c r="C59" s="4">
        <v>0</v>
      </c>
      <c r="D59" s="2" t="s">
        <v>268</v>
      </c>
      <c r="E59" s="2">
        <v>79</v>
      </c>
      <c r="F59" s="2">
        <v>225</v>
      </c>
      <c r="G59" s="2">
        <v>1.1814140700953501E-3</v>
      </c>
      <c r="H59" s="2">
        <v>1.37751423461387E-3</v>
      </c>
      <c r="I59" s="2"/>
      <c r="J59" s="2"/>
      <c r="K59" s="2"/>
      <c r="L59" s="2">
        <v>6.6750599999999993E-2</v>
      </c>
      <c r="M59" s="2">
        <v>0.48641000550679298</v>
      </c>
      <c r="N59" s="2">
        <v>0.33233763799079702</v>
      </c>
    </row>
    <row r="60" spans="1:14" s="6" customFormat="1" hidden="1">
      <c r="A60" s="2">
        <v>105</v>
      </c>
      <c r="B60" s="2" t="s">
        <v>269</v>
      </c>
      <c r="C60" s="4">
        <v>326.2</v>
      </c>
      <c r="D60" s="2" t="s">
        <v>270</v>
      </c>
      <c r="E60" s="2">
        <v>90</v>
      </c>
      <c r="F60" s="2">
        <v>173</v>
      </c>
      <c r="G60" s="2">
        <v>1.63638932217783E-3</v>
      </c>
      <c r="H60" s="2">
        <v>1.83193090446213E-3</v>
      </c>
      <c r="I60" s="2"/>
      <c r="J60" s="2"/>
      <c r="K60" s="2"/>
      <c r="L60" s="2">
        <v>0.64109300000000002</v>
      </c>
      <c r="M60" s="2">
        <v>0.45523722720061699</v>
      </c>
      <c r="N60" s="2">
        <v>0.31790143499026802</v>
      </c>
    </row>
    <row r="61" spans="1:14" s="6" customFormat="1" hidden="1">
      <c r="A61" s="2">
        <v>106</v>
      </c>
      <c r="B61" s="2" t="s">
        <v>93</v>
      </c>
      <c r="C61" s="4">
        <v>875.24</v>
      </c>
      <c r="D61" s="2" t="s">
        <v>271</v>
      </c>
      <c r="E61" s="2">
        <v>91</v>
      </c>
      <c r="F61" s="2">
        <v>147</v>
      </c>
      <c r="G61" s="2">
        <v>1.2985851537012601E-2</v>
      </c>
      <c r="H61" s="2">
        <v>1.5701003362934798E-2</v>
      </c>
      <c r="I61" s="2"/>
      <c r="J61" s="2"/>
      <c r="K61" s="2"/>
      <c r="L61" s="2">
        <v>0.48531999999999997</v>
      </c>
      <c r="M61" s="2">
        <v>0.31052034710517501</v>
      </c>
      <c r="N61" s="2">
        <v>0.251557912629853</v>
      </c>
    </row>
    <row r="62" spans="1:14" s="6" customFormat="1" hidden="1">
      <c r="A62" s="2">
        <v>107</v>
      </c>
      <c r="B62" s="2" t="s">
        <v>94</v>
      </c>
      <c r="C62" s="4">
        <v>0</v>
      </c>
      <c r="D62" s="2" t="s">
        <v>272</v>
      </c>
      <c r="E62" s="2">
        <v>65</v>
      </c>
      <c r="F62" s="2">
        <v>58</v>
      </c>
      <c r="G62" s="2">
        <v>3.1053140996464001E-3</v>
      </c>
      <c r="H62" s="2">
        <v>1.7006971012740999E-3</v>
      </c>
      <c r="I62" s="2"/>
      <c r="J62" s="2"/>
      <c r="K62" s="2"/>
      <c r="L62" s="2">
        <v>1.1735199999999999</v>
      </c>
      <c r="M62" s="2">
        <v>0.200380208880611</v>
      </c>
      <c r="N62" s="2">
        <v>0.19456780986244199</v>
      </c>
    </row>
    <row r="63" spans="1:14" s="6" customFormat="1" hidden="1">
      <c r="A63" s="2">
        <v>109</v>
      </c>
      <c r="B63" s="2" t="s">
        <v>95</v>
      </c>
      <c r="C63" s="4">
        <v>0</v>
      </c>
      <c r="D63" s="2" t="s">
        <v>273</v>
      </c>
      <c r="E63" s="2">
        <v>85</v>
      </c>
      <c r="F63" s="2">
        <v>147</v>
      </c>
      <c r="G63" s="2">
        <v>3.24504141151558E-3</v>
      </c>
      <c r="H63" s="2">
        <v>3.3148648972185098E-3</v>
      </c>
      <c r="I63" s="2"/>
      <c r="J63" s="2"/>
      <c r="K63" s="2"/>
      <c r="L63" s="2">
        <v>1.58563E-2</v>
      </c>
      <c r="M63" s="2">
        <v>0.93599414101528999</v>
      </c>
      <c r="N63" s="2">
        <v>0.48923320220229199</v>
      </c>
    </row>
    <row r="64" spans="1:14" s="6" customFormat="1" hidden="1">
      <c r="A64" s="2">
        <v>110</v>
      </c>
      <c r="B64" s="2" t="s">
        <v>96</v>
      </c>
      <c r="C64" s="4">
        <v>0</v>
      </c>
      <c r="D64" s="2" t="s">
        <v>274</v>
      </c>
      <c r="E64" s="2">
        <v>59</v>
      </c>
      <c r="F64" s="2">
        <v>114</v>
      </c>
      <c r="G64" s="2">
        <v>6.0336201338384403E-4</v>
      </c>
      <c r="H64" s="2">
        <v>1.33903079301114E-3</v>
      </c>
      <c r="I64" s="2"/>
      <c r="J64" s="2"/>
      <c r="K64" s="2"/>
      <c r="L64" s="2">
        <v>0.74482999999999999</v>
      </c>
      <c r="M64" s="2">
        <v>3.4562926881917998E-2</v>
      </c>
      <c r="N64" s="2">
        <v>6.7953482479906999E-2</v>
      </c>
    </row>
    <row r="65" spans="1:14" s="6" customFormat="1" hidden="1">
      <c r="A65" s="2">
        <v>111</v>
      </c>
      <c r="B65" s="2" t="s">
        <v>275</v>
      </c>
      <c r="C65" s="4">
        <v>174</v>
      </c>
      <c r="D65" s="2" t="s">
        <v>276</v>
      </c>
      <c r="E65" s="2">
        <v>91</v>
      </c>
      <c r="F65" s="2">
        <v>225</v>
      </c>
      <c r="G65" s="2">
        <v>1.19977841706799E-2</v>
      </c>
      <c r="H65" s="2">
        <v>1.3597666039475801E-2</v>
      </c>
      <c r="I65" s="2"/>
      <c r="J65" s="2"/>
      <c r="K65" s="2"/>
      <c r="L65" s="2">
        <v>0.75725399999999998</v>
      </c>
      <c r="M65" s="2">
        <v>0.229475582822704</v>
      </c>
      <c r="N65" s="2">
        <v>0.211325100710199</v>
      </c>
    </row>
    <row r="66" spans="1:14" s="6" customFormat="1" hidden="1">
      <c r="A66" s="2">
        <v>113</v>
      </c>
      <c r="B66" s="2" t="s">
        <v>97</v>
      </c>
      <c r="C66" s="4">
        <v>221.44443999999999</v>
      </c>
      <c r="D66" s="2" t="s">
        <v>277</v>
      </c>
      <c r="E66" s="2">
        <v>84</v>
      </c>
      <c r="F66" s="2">
        <v>117</v>
      </c>
      <c r="G66" s="2">
        <v>1.6154409734396101E-3</v>
      </c>
      <c r="H66" s="2">
        <v>2.1392615993939398E-3</v>
      </c>
      <c r="I66" s="2"/>
      <c r="J66" s="2"/>
      <c r="K66" s="2"/>
      <c r="L66" s="2">
        <v>0.75653499999999996</v>
      </c>
      <c r="M66" s="2">
        <v>0.13386497147069901</v>
      </c>
      <c r="N66" s="2">
        <v>0.1546552069522</v>
      </c>
    </row>
    <row r="67" spans="1:14" s="6" customFormat="1" hidden="1">
      <c r="A67" s="2">
        <v>114</v>
      </c>
      <c r="B67" s="2" t="s">
        <v>278</v>
      </c>
      <c r="C67" s="4">
        <v>450.5</v>
      </c>
      <c r="D67" s="2" t="s">
        <v>279</v>
      </c>
      <c r="E67" s="2">
        <v>91</v>
      </c>
      <c r="F67" s="2">
        <v>147</v>
      </c>
      <c r="G67" s="2">
        <v>9.8732796375596704E-3</v>
      </c>
      <c r="H67" s="2">
        <v>1.2947419800258099E-2</v>
      </c>
      <c r="I67" s="2"/>
      <c r="J67" s="2"/>
      <c r="K67" s="2"/>
      <c r="L67" s="2">
        <v>1.49525</v>
      </c>
      <c r="M67" s="2">
        <v>3.4172288070366201E-2</v>
      </c>
      <c r="N67" s="2">
        <v>6.7431806975238803E-2</v>
      </c>
    </row>
    <row r="68" spans="1:14" s="6" customFormat="1" hidden="1">
      <c r="A68" s="2">
        <v>115</v>
      </c>
      <c r="B68" s="2" t="s">
        <v>280</v>
      </c>
      <c r="C68" s="4">
        <v>219</v>
      </c>
      <c r="D68" s="2" t="s">
        <v>281</v>
      </c>
      <c r="E68" s="2">
        <v>55</v>
      </c>
      <c r="F68" s="2">
        <v>173</v>
      </c>
      <c r="G68" s="2">
        <v>2.5878549734816898E-4</v>
      </c>
      <c r="H68" s="2">
        <v>1.4817273609332899E-3</v>
      </c>
      <c r="I68" s="2"/>
      <c r="J68" s="2"/>
      <c r="K68" s="2"/>
      <c r="L68" s="2">
        <v>1.1804399999999999</v>
      </c>
      <c r="M68" s="2">
        <v>1.0692666241903299E-2</v>
      </c>
      <c r="N68" s="2">
        <v>3.3913932777617999E-2</v>
      </c>
    </row>
    <row r="69" spans="1:14" s="6" customFormat="1" hidden="1">
      <c r="A69" s="2">
        <v>116</v>
      </c>
      <c r="B69" s="2" t="s">
        <v>282</v>
      </c>
      <c r="C69" s="4">
        <v>198</v>
      </c>
      <c r="D69" s="2" t="s">
        <v>283</v>
      </c>
      <c r="E69" s="2">
        <v>75</v>
      </c>
      <c r="F69" s="2">
        <v>102</v>
      </c>
      <c r="G69" s="2">
        <v>1.2970676874632099E-3</v>
      </c>
      <c r="H69" s="2">
        <v>7.2968047494754605E-4</v>
      </c>
      <c r="I69" s="2"/>
      <c r="J69" s="2"/>
      <c r="K69" s="2"/>
      <c r="L69" s="2">
        <v>1.44025</v>
      </c>
      <c r="M69" s="2">
        <v>0.18576729565985101</v>
      </c>
      <c r="N69" s="2">
        <v>0.185444613333169</v>
      </c>
    </row>
    <row r="70" spans="1:14" s="6" customFormat="1" hidden="1">
      <c r="A70" s="2">
        <v>118</v>
      </c>
      <c r="B70" s="2" t="s">
        <v>284</v>
      </c>
      <c r="C70" s="4">
        <v>224.66667000000001</v>
      </c>
      <c r="D70" s="2" t="s">
        <v>285</v>
      </c>
      <c r="E70" s="2">
        <v>90</v>
      </c>
      <c r="F70" s="2">
        <v>163</v>
      </c>
      <c r="G70" s="2">
        <v>2.0923827519281298E-3</v>
      </c>
      <c r="H70" s="2">
        <v>3.1686566579951698E-3</v>
      </c>
      <c r="I70" s="2"/>
      <c r="J70" s="2"/>
      <c r="K70" s="2"/>
      <c r="L70" s="2">
        <v>1.75224</v>
      </c>
      <c r="M70" s="2">
        <v>7.7647694217277004E-4</v>
      </c>
      <c r="N70" s="2">
        <v>1.20758645739878E-2</v>
      </c>
    </row>
    <row r="71" spans="1:14" s="6" customFormat="1" hidden="1">
      <c r="A71" s="2">
        <v>120</v>
      </c>
      <c r="B71" s="2" t="s">
        <v>286</v>
      </c>
      <c r="C71" s="4">
        <v>272.25925999999998</v>
      </c>
      <c r="D71" s="2" t="s">
        <v>287</v>
      </c>
      <c r="E71" s="2">
        <v>91</v>
      </c>
      <c r="F71" s="2">
        <v>101</v>
      </c>
      <c r="G71" s="2">
        <v>2.04112592351452E-3</v>
      </c>
      <c r="H71" s="2">
        <v>2.2066729063940299E-3</v>
      </c>
      <c r="I71" s="2"/>
      <c r="J71" s="2"/>
      <c r="K71" s="2"/>
      <c r="L71" s="2">
        <v>0.57993099999999997</v>
      </c>
      <c r="M71" s="2">
        <v>0.67132930221898102</v>
      </c>
      <c r="N71" s="2">
        <v>0.40723121719967997</v>
      </c>
    </row>
    <row r="72" spans="1:14" s="6" customFormat="1" hidden="1">
      <c r="A72" s="2">
        <v>121</v>
      </c>
      <c r="B72" s="2" t="s">
        <v>90</v>
      </c>
      <c r="C72" s="4">
        <v>188.28570999999999</v>
      </c>
      <c r="D72" s="2" t="s">
        <v>288</v>
      </c>
      <c r="E72" s="2">
        <v>73</v>
      </c>
      <c r="F72" s="2">
        <v>151</v>
      </c>
      <c r="G72" s="2">
        <v>5.6145003136026596E-4</v>
      </c>
      <c r="H72" s="2">
        <v>6.4514978058620497E-4</v>
      </c>
      <c r="I72" s="2"/>
      <c r="J72" s="2"/>
      <c r="K72" s="2"/>
      <c r="L72" s="2">
        <v>0.84189599999999998</v>
      </c>
      <c r="M72" s="2">
        <v>0.73195751622702199</v>
      </c>
      <c r="N72" s="2">
        <v>0.42825835031405002</v>
      </c>
    </row>
    <row r="73" spans="1:14" s="6" customFormat="1" hidden="1">
      <c r="A73" s="2">
        <v>122</v>
      </c>
      <c r="B73" s="2" t="s">
        <v>289</v>
      </c>
      <c r="C73" s="4">
        <v>260.83672999999999</v>
      </c>
      <c r="D73" s="2" t="s">
        <v>290</v>
      </c>
      <c r="E73" s="2">
        <v>79</v>
      </c>
      <c r="F73" s="2">
        <v>160</v>
      </c>
      <c r="G73" s="2">
        <v>3.55113674422453E-3</v>
      </c>
      <c r="H73" s="2">
        <v>1.4538855304076399E-3</v>
      </c>
      <c r="I73" s="2"/>
      <c r="J73" s="2"/>
      <c r="K73" s="2"/>
      <c r="L73" s="2">
        <v>0.50004899999999997</v>
      </c>
      <c r="M73" s="2">
        <v>3.9339977179175201E-2</v>
      </c>
      <c r="N73" s="2">
        <v>7.4037825358906503E-2</v>
      </c>
    </row>
    <row r="74" spans="1:14" s="6" customFormat="1" hidden="1">
      <c r="A74" s="2">
        <v>123</v>
      </c>
      <c r="B74" s="2" t="s">
        <v>56</v>
      </c>
      <c r="C74" s="4">
        <v>749.52702999999997</v>
      </c>
      <c r="D74" s="2" t="s">
        <v>291</v>
      </c>
      <c r="E74" s="2">
        <v>79</v>
      </c>
      <c r="F74" s="2">
        <v>154</v>
      </c>
      <c r="G74" s="2">
        <v>3.4356060817253E-3</v>
      </c>
      <c r="H74" s="2">
        <v>2.0993694102879702E-2</v>
      </c>
      <c r="I74" s="2"/>
      <c r="J74" s="2"/>
      <c r="K74" s="2"/>
      <c r="L74" s="2">
        <v>0.67712099999999997</v>
      </c>
      <c r="M74" s="2">
        <v>9.3555780371804495E-3</v>
      </c>
      <c r="N74" s="2">
        <v>3.1659400196232999E-2</v>
      </c>
    </row>
    <row r="75" spans="1:14" s="6" customFormat="1" hidden="1">
      <c r="A75" s="2">
        <v>124</v>
      </c>
      <c r="B75" s="2" t="s">
        <v>90</v>
      </c>
      <c r="C75" s="4">
        <v>285.34782999999999</v>
      </c>
      <c r="D75" s="2" t="s">
        <v>292</v>
      </c>
      <c r="E75" s="2">
        <v>89</v>
      </c>
      <c r="F75" s="2">
        <v>157</v>
      </c>
      <c r="G75" s="2">
        <v>5.6521491581505903E-3</v>
      </c>
      <c r="H75" s="2">
        <v>7.0613970105147103E-3</v>
      </c>
      <c r="I75" s="2"/>
      <c r="J75" s="2"/>
      <c r="K75" s="2"/>
      <c r="L75" s="2">
        <v>4.5773899999999999E-2</v>
      </c>
      <c r="M75" s="2">
        <v>0.25000410940354101</v>
      </c>
      <c r="N75" s="2">
        <v>0.222144676702133</v>
      </c>
    </row>
    <row r="76" spans="1:14" s="6" customFormat="1" hidden="1">
      <c r="A76" s="2">
        <v>125</v>
      </c>
      <c r="B76" s="2" t="s">
        <v>90</v>
      </c>
      <c r="C76" s="4">
        <v>199.9375</v>
      </c>
      <c r="D76" s="2" t="s">
        <v>293</v>
      </c>
      <c r="E76" s="2">
        <v>75</v>
      </c>
      <c r="F76" s="2">
        <v>174</v>
      </c>
      <c r="G76" s="2">
        <v>6.95203882224602E-4</v>
      </c>
      <c r="H76" s="2">
        <v>2.1236067924836999E-3</v>
      </c>
      <c r="I76" s="2"/>
      <c r="J76" s="2"/>
      <c r="K76" s="2"/>
      <c r="L76" s="2">
        <v>0.44718000000000002</v>
      </c>
      <c r="M76" s="2">
        <v>1.7700401120696999E-2</v>
      </c>
      <c r="N76" s="2">
        <v>4.4583060775290402E-2</v>
      </c>
    </row>
    <row r="77" spans="1:14" s="6" customFormat="1" hidden="1">
      <c r="A77" s="2">
        <v>126</v>
      </c>
      <c r="B77" s="2" t="s">
        <v>7</v>
      </c>
      <c r="C77" s="4">
        <v>935.21686999999997</v>
      </c>
      <c r="D77" s="2" t="s">
        <v>294</v>
      </c>
      <c r="E77" s="2">
        <v>91</v>
      </c>
      <c r="F77" s="2">
        <v>116</v>
      </c>
      <c r="G77" s="2">
        <v>1.8098877576282399</v>
      </c>
      <c r="H77" s="2">
        <v>2.2040912907697399</v>
      </c>
      <c r="I77" s="2"/>
      <c r="J77" s="2"/>
      <c r="K77" s="2"/>
      <c r="L77" s="2">
        <v>0.51041000000000003</v>
      </c>
      <c r="M77" s="2">
        <v>0.24249952444130399</v>
      </c>
      <c r="N77" s="2">
        <v>0.21827864950609399</v>
      </c>
    </row>
    <row r="78" spans="1:14" s="6" customFormat="1" hidden="1">
      <c r="A78" s="2">
        <v>128</v>
      </c>
      <c r="B78" s="2" t="s">
        <v>295</v>
      </c>
      <c r="C78" s="4">
        <v>303.10000000000002</v>
      </c>
      <c r="D78" s="2" t="s">
        <v>296</v>
      </c>
      <c r="E78" s="2">
        <v>88</v>
      </c>
      <c r="F78" s="2">
        <v>151</v>
      </c>
      <c r="G78" s="2">
        <v>1.13195838226153E-2</v>
      </c>
      <c r="H78" s="2">
        <v>1.34784935798123E-2</v>
      </c>
      <c r="I78" s="2"/>
      <c r="J78" s="2"/>
      <c r="K78" s="2"/>
      <c r="L78" s="2">
        <v>6.4757999999999996E-2</v>
      </c>
      <c r="M78" s="2">
        <v>0.38845995747923701</v>
      </c>
      <c r="N78" s="2">
        <v>0.28912300910737398</v>
      </c>
    </row>
    <row r="79" spans="1:14" s="6" customFormat="1" hidden="1">
      <c r="A79" s="2">
        <v>129</v>
      </c>
      <c r="B79" s="2" t="s">
        <v>90</v>
      </c>
      <c r="C79" s="4">
        <v>422.66667000000001</v>
      </c>
      <c r="D79" s="2" t="s">
        <v>297</v>
      </c>
      <c r="E79" s="2">
        <v>57</v>
      </c>
      <c r="F79" s="2">
        <v>163</v>
      </c>
      <c r="G79" s="2">
        <v>1.1576377733280899E-3</v>
      </c>
      <c r="H79" s="2">
        <v>1.17572024884016E-3</v>
      </c>
      <c r="I79" s="2"/>
      <c r="J79" s="2"/>
      <c r="K79" s="2"/>
      <c r="L79" s="2">
        <v>0.48437799999999998</v>
      </c>
      <c r="M79" s="2">
        <v>0.98214701321628906</v>
      </c>
      <c r="N79" s="2">
        <v>0.50126448193313</v>
      </c>
    </row>
    <row r="80" spans="1:14" s="6" customFormat="1" hidden="1">
      <c r="A80" s="2">
        <v>132</v>
      </c>
      <c r="B80" s="2" t="s">
        <v>298</v>
      </c>
      <c r="C80" s="4">
        <v>232.42105000000001</v>
      </c>
      <c r="D80" s="2" t="s">
        <v>299</v>
      </c>
      <c r="E80" s="2">
        <v>56</v>
      </c>
      <c r="F80" s="2">
        <v>174</v>
      </c>
      <c r="G80" s="2">
        <v>9.2234986499299004E-4</v>
      </c>
      <c r="H80" s="2">
        <v>9.7514500634476896E-4</v>
      </c>
      <c r="I80" s="2"/>
      <c r="J80" s="2"/>
      <c r="K80" s="2"/>
      <c r="L80" s="2">
        <v>0.24679100000000001</v>
      </c>
      <c r="M80" s="2">
        <v>0.90988866877762697</v>
      </c>
      <c r="N80" s="2">
        <v>0.482167362741935</v>
      </c>
    </row>
    <row r="81" spans="1:14" s="6" customFormat="1" hidden="1">
      <c r="A81" s="2">
        <v>136</v>
      </c>
      <c r="B81" s="2" t="s">
        <v>300</v>
      </c>
      <c r="C81" s="4">
        <v>290.53845999999999</v>
      </c>
      <c r="D81" s="2" t="s">
        <v>301</v>
      </c>
      <c r="E81" s="2">
        <v>69</v>
      </c>
      <c r="F81" s="2">
        <v>131</v>
      </c>
      <c r="G81" s="2">
        <v>1.9432772746537301E-3</v>
      </c>
      <c r="H81" s="2">
        <v>4.5023105243906898E-4</v>
      </c>
      <c r="I81" s="2"/>
      <c r="J81" s="2"/>
      <c r="K81" s="2"/>
      <c r="L81" s="2">
        <v>0.88048800000000005</v>
      </c>
      <c r="M81" s="2">
        <v>8.8567468156511606E-2</v>
      </c>
      <c r="N81" s="2">
        <v>0.11990250955772699</v>
      </c>
    </row>
    <row r="82" spans="1:14" s="6" customFormat="1" hidden="1">
      <c r="A82" s="2">
        <v>138</v>
      </c>
      <c r="B82" s="2" t="s">
        <v>13</v>
      </c>
      <c r="C82" s="4">
        <v>883.54444000000001</v>
      </c>
      <c r="D82" s="2" t="s">
        <v>302</v>
      </c>
      <c r="E82" s="2">
        <v>91</v>
      </c>
      <c r="F82" s="2">
        <v>146</v>
      </c>
      <c r="G82" s="2">
        <v>5.9151791020549897E-2</v>
      </c>
      <c r="H82" s="2">
        <v>4.23740665684844E-2</v>
      </c>
      <c r="I82" s="2">
        <f>G82/H82</f>
        <v>1.3959432221344525</v>
      </c>
      <c r="J82" s="2">
        <f>LOG(I82,2)</f>
        <v>0.48124026331627495</v>
      </c>
      <c r="K82" s="2"/>
      <c r="L82" s="2">
        <v>1.00865</v>
      </c>
      <c r="M82" s="2">
        <v>0.109521330366527</v>
      </c>
      <c r="N82" s="2">
        <v>0.137353577313376</v>
      </c>
    </row>
    <row r="83" spans="1:14" s="6" customFormat="1" hidden="1">
      <c r="A83" s="2">
        <v>141</v>
      </c>
      <c r="B83" s="2" t="s">
        <v>303</v>
      </c>
      <c r="C83" s="4">
        <v>323</v>
      </c>
      <c r="D83" s="2" t="s">
        <v>304</v>
      </c>
      <c r="E83" s="2">
        <v>91</v>
      </c>
      <c r="F83" s="2">
        <v>116</v>
      </c>
      <c r="G83" s="2">
        <v>0.14327535321596899</v>
      </c>
      <c r="H83" s="2">
        <v>9.97737773511395E-2</v>
      </c>
      <c r="I83" s="2"/>
      <c r="J83" s="2"/>
      <c r="K83" s="2"/>
      <c r="L83" s="2">
        <v>1.51491</v>
      </c>
      <c r="M83" s="2">
        <v>1.9328892726736002E-2</v>
      </c>
      <c r="N83" s="2">
        <v>4.6525459125925803E-2</v>
      </c>
    </row>
    <row r="84" spans="1:14" s="6" customFormat="1" hidden="1">
      <c r="A84" s="2">
        <v>143</v>
      </c>
      <c r="B84" s="2" t="s">
        <v>98</v>
      </c>
      <c r="C84" s="4">
        <v>810.07691999999997</v>
      </c>
      <c r="D84" s="2" t="s">
        <v>305</v>
      </c>
      <c r="E84" s="2">
        <v>91</v>
      </c>
      <c r="F84" s="2">
        <v>102</v>
      </c>
      <c r="G84" s="2">
        <v>0.44466127208098499</v>
      </c>
      <c r="H84" s="2">
        <v>0.443413663519933</v>
      </c>
      <c r="I84" s="2"/>
      <c r="J84" s="2"/>
      <c r="K84" s="2"/>
      <c r="L84" s="2">
        <v>5.0260699999999998E-2</v>
      </c>
      <c r="M84" s="2">
        <v>0.98915452803647697</v>
      </c>
      <c r="N84" s="2">
        <v>0.50304183736561303</v>
      </c>
    </row>
    <row r="85" spans="1:14" s="6" customFormat="1" hidden="1">
      <c r="A85" s="2">
        <v>145</v>
      </c>
      <c r="B85" s="2" t="s">
        <v>306</v>
      </c>
      <c r="C85" s="4">
        <v>200</v>
      </c>
      <c r="D85" s="2" t="s">
        <v>307</v>
      </c>
      <c r="E85" s="2">
        <v>91</v>
      </c>
      <c r="F85" s="2">
        <v>245</v>
      </c>
      <c r="G85" s="2">
        <v>2.3816308877170601E-2</v>
      </c>
      <c r="H85" s="2">
        <v>2.4030726424078799E-2</v>
      </c>
      <c r="I85" s="2"/>
      <c r="J85" s="2"/>
      <c r="K85" s="2"/>
      <c r="L85" s="2">
        <v>2.5593100000000001E-2</v>
      </c>
      <c r="M85" s="2">
        <v>0.96379747682211303</v>
      </c>
      <c r="N85" s="2">
        <v>0.49654958468828903</v>
      </c>
    </row>
    <row r="86" spans="1:14" s="6" customFormat="1" hidden="1">
      <c r="A86" s="2">
        <v>147</v>
      </c>
      <c r="B86" s="2" t="s">
        <v>308</v>
      </c>
      <c r="C86" s="4">
        <v>318.84210999999999</v>
      </c>
      <c r="D86" s="2" t="s">
        <v>309</v>
      </c>
      <c r="E86" s="2">
        <v>68</v>
      </c>
      <c r="F86" s="2">
        <v>131</v>
      </c>
      <c r="G86" s="2">
        <v>1.7685801470622099E-3</v>
      </c>
      <c r="H86" s="2">
        <v>2.1041297143071999E-3</v>
      </c>
      <c r="I86" s="2"/>
      <c r="J86" s="2"/>
      <c r="K86" s="2"/>
      <c r="L86" s="2">
        <v>9.76741E-2</v>
      </c>
      <c r="M86" s="2">
        <v>0.73920037637409497</v>
      </c>
      <c r="N86" s="2">
        <v>0.43067099503848799</v>
      </c>
    </row>
    <row r="87" spans="1:14" s="6" customFormat="1" hidden="1">
      <c r="A87" s="2">
        <v>150</v>
      </c>
      <c r="B87" s="2" t="s">
        <v>57</v>
      </c>
      <c r="C87" s="4">
        <v>679.55294000000004</v>
      </c>
      <c r="D87" s="2" t="s">
        <v>310</v>
      </c>
      <c r="E87" s="2">
        <v>90</v>
      </c>
      <c r="F87" s="2">
        <v>147</v>
      </c>
      <c r="G87" s="2">
        <v>7.6064963219605597E-3</v>
      </c>
      <c r="H87" s="2">
        <v>1.05978723406556E-2</v>
      </c>
      <c r="I87" s="2"/>
      <c r="J87" s="2"/>
      <c r="K87" s="2"/>
      <c r="L87" s="2">
        <v>1.0298400000000001</v>
      </c>
      <c r="M87" s="2">
        <v>0.125343998183059</v>
      </c>
      <c r="N87" s="2">
        <v>0.14891809477326301</v>
      </c>
    </row>
    <row r="88" spans="1:14" s="6" customFormat="1" hidden="1">
      <c r="A88" s="2">
        <v>151</v>
      </c>
      <c r="B88" s="2" t="s">
        <v>311</v>
      </c>
      <c r="C88" s="4">
        <v>0</v>
      </c>
      <c r="D88" s="2" t="s">
        <v>312</v>
      </c>
      <c r="E88" s="2">
        <v>91</v>
      </c>
      <c r="F88" s="2">
        <v>174</v>
      </c>
      <c r="G88" s="2">
        <v>1.5156357543591299E-2</v>
      </c>
      <c r="H88" s="2">
        <v>1.65982095916936E-2</v>
      </c>
      <c r="I88" s="2"/>
      <c r="J88" s="2"/>
      <c r="K88" s="2"/>
      <c r="L88" s="2">
        <v>0.593858</v>
      </c>
      <c r="M88" s="2">
        <v>0.396705207551865</v>
      </c>
      <c r="N88" s="2">
        <v>0.292879729771724</v>
      </c>
    </row>
    <row r="89" spans="1:14" s="6" customFormat="1" hidden="1">
      <c r="A89" s="2">
        <v>152</v>
      </c>
      <c r="B89" s="2" t="s">
        <v>313</v>
      </c>
      <c r="C89" s="4">
        <v>416.78570999999999</v>
      </c>
      <c r="D89" s="2" t="s">
        <v>314</v>
      </c>
      <c r="E89" s="2">
        <v>75</v>
      </c>
      <c r="F89" s="2">
        <v>100</v>
      </c>
      <c r="G89" s="2">
        <v>8.0874413337983092E-3</v>
      </c>
      <c r="H89" s="2">
        <v>8.8931015443348208E-3</v>
      </c>
      <c r="I89" s="2"/>
      <c r="J89" s="2"/>
      <c r="K89" s="2"/>
      <c r="L89" s="2">
        <v>0.72552399999999995</v>
      </c>
      <c r="M89" s="2">
        <v>0.78669349084361395</v>
      </c>
      <c r="N89" s="2">
        <v>0.44600033984776499</v>
      </c>
    </row>
    <row r="90" spans="1:14" s="6" customFormat="1" hidden="1">
      <c r="A90" s="2">
        <v>154</v>
      </c>
      <c r="B90" s="2" t="s">
        <v>315</v>
      </c>
      <c r="C90" s="4">
        <v>182.66667000000001</v>
      </c>
      <c r="D90" s="2" t="s">
        <v>316</v>
      </c>
      <c r="E90" s="2">
        <v>56</v>
      </c>
      <c r="F90" s="2">
        <v>267</v>
      </c>
      <c r="G90" s="2">
        <v>3.2927094319313698E-4</v>
      </c>
      <c r="H90" s="2">
        <v>2.2369809425356701E-3</v>
      </c>
      <c r="I90" s="2"/>
      <c r="J90" s="2"/>
      <c r="K90" s="2"/>
      <c r="L90" s="2">
        <v>1.10687</v>
      </c>
      <c r="M90" s="2">
        <v>0.28988010246143697</v>
      </c>
      <c r="N90" s="2">
        <v>0.24182552401874399</v>
      </c>
    </row>
    <row r="91" spans="1:14" s="6" customFormat="1" hidden="1">
      <c r="A91" s="2">
        <v>155</v>
      </c>
      <c r="B91" s="2" t="s">
        <v>99</v>
      </c>
      <c r="C91" s="4">
        <v>504.65</v>
      </c>
      <c r="D91" s="2" t="s">
        <v>317</v>
      </c>
      <c r="E91" s="2">
        <v>66</v>
      </c>
      <c r="F91" s="2">
        <v>116</v>
      </c>
      <c r="G91" s="2">
        <v>1.0120527155363199E-3</v>
      </c>
      <c r="H91" s="2">
        <v>2.6474798911814198E-3</v>
      </c>
      <c r="I91" s="2"/>
      <c r="J91" s="2"/>
      <c r="K91" s="2"/>
      <c r="L91" s="2">
        <v>1.76878</v>
      </c>
      <c r="M91" s="2">
        <v>9.7459509276633799E-3</v>
      </c>
      <c r="N91" s="2">
        <v>3.2348227305217803E-2</v>
      </c>
    </row>
    <row r="92" spans="1:14" s="6" customFormat="1" hidden="1">
      <c r="A92" s="2">
        <v>157</v>
      </c>
      <c r="B92" s="2" t="s">
        <v>100</v>
      </c>
      <c r="C92" s="4">
        <v>508.49450999999999</v>
      </c>
      <c r="D92" s="2" t="s">
        <v>318</v>
      </c>
      <c r="E92" s="2">
        <v>91</v>
      </c>
      <c r="F92" s="2">
        <v>220</v>
      </c>
      <c r="G92" s="2">
        <v>3.7523182269665202E-2</v>
      </c>
      <c r="H92" s="2">
        <v>4.1771902108544298E-2</v>
      </c>
      <c r="I92" s="2"/>
      <c r="J92" s="2"/>
      <c r="K92" s="2"/>
      <c r="L92" s="2">
        <v>0.63810699999999998</v>
      </c>
      <c r="M92" s="2">
        <v>0.45620785634113198</v>
      </c>
      <c r="N92" s="2">
        <v>0.31829355625276101</v>
      </c>
    </row>
    <row r="93" spans="1:14" s="6" customFormat="1" hidden="1">
      <c r="A93" s="2">
        <v>158</v>
      </c>
      <c r="B93" s="2" t="s">
        <v>319</v>
      </c>
      <c r="C93" s="4">
        <v>397.12644</v>
      </c>
      <c r="D93" s="2" t="s">
        <v>320</v>
      </c>
      <c r="E93" s="2">
        <v>87</v>
      </c>
      <c r="F93" s="2">
        <v>152</v>
      </c>
      <c r="G93" s="2">
        <v>2.33837423708123E-2</v>
      </c>
      <c r="H93" s="2">
        <v>3.2469406607285402E-2</v>
      </c>
      <c r="I93" s="2"/>
      <c r="J93" s="2"/>
      <c r="K93" s="2"/>
      <c r="L93" s="2">
        <v>7.6522400000000004E-2</v>
      </c>
      <c r="M93" s="2">
        <v>0.23905473326503601</v>
      </c>
      <c r="N93" s="2">
        <v>0.21647017213801201</v>
      </c>
    </row>
    <row r="94" spans="1:14" s="6" customFormat="1" hidden="1">
      <c r="A94" s="2">
        <v>160</v>
      </c>
      <c r="B94" s="2" t="s">
        <v>321</v>
      </c>
      <c r="C94" s="4">
        <v>470</v>
      </c>
      <c r="D94" s="2" t="s">
        <v>322</v>
      </c>
      <c r="E94" s="2">
        <v>91</v>
      </c>
      <c r="F94" s="2">
        <v>216</v>
      </c>
      <c r="G94" s="2">
        <v>9.8068737531694705E-2</v>
      </c>
      <c r="H94" s="2">
        <v>6.8518413090100094E-2</v>
      </c>
      <c r="I94" s="2"/>
      <c r="J94" s="2"/>
      <c r="K94" s="2"/>
      <c r="L94" s="2">
        <v>1.09996</v>
      </c>
      <c r="M94" s="2">
        <v>4.7974307565431203E-2</v>
      </c>
      <c r="N94" s="2">
        <v>8.38094200176836E-2</v>
      </c>
    </row>
    <row r="95" spans="1:14" s="6" customFormat="1" hidden="1">
      <c r="A95" s="2">
        <v>161</v>
      </c>
      <c r="B95" s="2" t="s">
        <v>323</v>
      </c>
      <c r="C95" s="4">
        <v>286.35000000000002</v>
      </c>
      <c r="D95" s="2" t="s">
        <v>324</v>
      </c>
      <c r="E95" s="2">
        <v>80</v>
      </c>
      <c r="F95" s="2">
        <v>191</v>
      </c>
      <c r="G95" s="2">
        <v>2.3746679991211001E-3</v>
      </c>
      <c r="H95" s="2">
        <v>3.47028633211839E-3</v>
      </c>
      <c r="I95" s="2"/>
      <c r="J95" s="2"/>
      <c r="K95" s="2"/>
      <c r="L95" s="2">
        <v>0.827125</v>
      </c>
      <c r="M95" s="2">
        <v>0.16393898489336001</v>
      </c>
      <c r="N95" s="2">
        <v>0.17259869480843701</v>
      </c>
    </row>
    <row r="96" spans="1:14" s="6" customFormat="1" hidden="1">
      <c r="A96" s="2">
        <v>162</v>
      </c>
      <c r="B96" s="2" t="s">
        <v>90</v>
      </c>
      <c r="C96" s="4">
        <v>331.98361</v>
      </c>
      <c r="D96" s="2" t="s">
        <v>325</v>
      </c>
      <c r="E96" s="2">
        <v>89</v>
      </c>
      <c r="F96" s="2">
        <v>142</v>
      </c>
      <c r="G96" s="2">
        <v>0.15204432256186401</v>
      </c>
      <c r="H96" s="2">
        <v>0.22535692467768201</v>
      </c>
      <c r="I96" s="2"/>
      <c r="J96" s="2"/>
      <c r="K96" s="2"/>
      <c r="L96" s="2">
        <v>0.30190299999999998</v>
      </c>
      <c r="M96" s="2">
        <v>0.24294611633768201</v>
      </c>
      <c r="N96" s="2">
        <v>0.21851152548265501</v>
      </c>
    </row>
    <row r="97" spans="1:14" s="6" customFormat="1" hidden="1">
      <c r="A97" s="2">
        <v>166</v>
      </c>
      <c r="B97" s="2" t="s">
        <v>90</v>
      </c>
      <c r="C97" s="4">
        <v>336.1</v>
      </c>
      <c r="D97" s="2" t="s">
        <v>326</v>
      </c>
      <c r="E97" s="2">
        <v>87</v>
      </c>
      <c r="F97" s="2">
        <v>129</v>
      </c>
      <c r="G97" s="2">
        <v>3.4277045638432401E-3</v>
      </c>
      <c r="H97" s="2">
        <v>4.8765391588623296E-3</v>
      </c>
      <c r="I97" s="2"/>
      <c r="J97" s="2"/>
      <c r="K97" s="2"/>
      <c r="L97" s="2">
        <v>0.37472499999999997</v>
      </c>
      <c r="M97" s="2">
        <v>0.208211185325822</v>
      </c>
      <c r="N97" s="2">
        <v>0.199254710201033</v>
      </c>
    </row>
    <row r="98" spans="1:14" s="6" customFormat="1" hidden="1">
      <c r="A98" s="2">
        <v>167</v>
      </c>
      <c r="B98" s="2" t="s">
        <v>327</v>
      </c>
      <c r="C98" s="4">
        <v>260.15152</v>
      </c>
      <c r="D98" s="2" t="s">
        <v>328</v>
      </c>
      <c r="E98" s="2">
        <v>91</v>
      </c>
      <c r="F98" s="2">
        <v>100</v>
      </c>
      <c r="G98" s="2">
        <v>0.177070446468548</v>
      </c>
      <c r="H98" s="2">
        <v>0.18196571535199799</v>
      </c>
      <c r="I98" s="2"/>
      <c r="J98" s="2"/>
      <c r="K98" s="2"/>
      <c r="L98" s="2">
        <v>0.62326599999999999</v>
      </c>
      <c r="M98" s="2">
        <v>0.91285426404220604</v>
      </c>
      <c r="N98" s="2">
        <v>0.48297987305688</v>
      </c>
    </row>
    <row r="99" spans="1:14" s="6" customFormat="1" hidden="1">
      <c r="A99" s="2">
        <v>168</v>
      </c>
      <c r="B99" s="2" t="s">
        <v>329</v>
      </c>
      <c r="C99" s="4">
        <v>313.81394999999998</v>
      </c>
      <c r="D99" s="2" t="s">
        <v>330</v>
      </c>
      <c r="E99" s="2">
        <v>49</v>
      </c>
      <c r="F99" s="2">
        <v>165</v>
      </c>
      <c r="G99" s="2">
        <v>1.29794989684947E-3</v>
      </c>
      <c r="H99" s="2">
        <v>1.5310874641417699E-3</v>
      </c>
      <c r="I99" s="2"/>
      <c r="J99" s="2"/>
      <c r="K99" s="2"/>
      <c r="L99" s="2">
        <v>6.2431399999999998E-2</v>
      </c>
      <c r="M99" s="2">
        <v>0.74730520092210595</v>
      </c>
      <c r="N99" s="2">
        <v>0.43334673839021298</v>
      </c>
    </row>
    <row r="100" spans="1:14" s="6" customFormat="1" hidden="1">
      <c r="A100" s="2">
        <v>170</v>
      </c>
      <c r="B100" s="2" t="s">
        <v>42</v>
      </c>
      <c r="C100" s="4">
        <v>772.80898999999999</v>
      </c>
      <c r="D100" s="2" t="s">
        <v>331</v>
      </c>
      <c r="E100" s="2">
        <v>89</v>
      </c>
      <c r="F100" s="2">
        <v>147</v>
      </c>
      <c r="G100" s="2">
        <v>1.04002729752383E-2</v>
      </c>
      <c r="H100" s="2">
        <v>1.7052387013901601E-2</v>
      </c>
      <c r="I100" s="2"/>
      <c r="J100" s="2"/>
      <c r="K100" s="2"/>
      <c r="L100" s="2">
        <v>0.739035</v>
      </c>
      <c r="M100" s="2">
        <v>0.29493212551609199</v>
      </c>
      <c r="N100" s="2">
        <v>0.244260831234624</v>
      </c>
    </row>
    <row r="101" spans="1:14" s="6" customFormat="1" hidden="1">
      <c r="A101" s="2">
        <v>171</v>
      </c>
      <c r="B101" s="2" t="s">
        <v>90</v>
      </c>
      <c r="C101" s="4">
        <v>341.07245999999998</v>
      </c>
      <c r="D101" s="2" t="s">
        <v>332</v>
      </c>
      <c r="E101" s="2">
        <v>80</v>
      </c>
      <c r="F101" s="2">
        <v>152</v>
      </c>
      <c r="G101" s="2">
        <v>5.1532931556485598E-3</v>
      </c>
      <c r="H101" s="2">
        <v>4.5798899678147998E-3</v>
      </c>
      <c r="I101" s="2"/>
      <c r="J101" s="2"/>
      <c r="K101" s="2"/>
      <c r="L101" s="2">
        <v>0.32007799999999997</v>
      </c>
      <c r="M101" s="2">
        <v>0.77177323043844503</v>
      </c>
      <c r="N101" s="2">
        <v>0.44127421982683301</v>
      </c>
    </row>
    <row r="102" spans="1:14" s="6" customFormat="1" hidden="1">
      <c r="A102" s="2">
        <v>172</v>
      </c>
      <c r="B102" s="2" t="s">
        <v>90</v>
      </c>
      <c r="C102" s="4">
        <v>338.34285999999997</v>
      </c>
      <c r="D102" s="2" t="s">
        <v>333</v>
      </c>
      <c r="E102" s="2">
        <v>88</v>
      </c>
      <c r="F102" s="2">
        <v>179</v>
      </c>
      <c r="G102" s="2">
        <v>1.48187913903964E-3</v>
      </c>
      <c r="H102" s="2">
        <v>1.26698817375674E-3</v>
      </c>
      <c r="I102" s="2"/>
      <c r="J102" s="2"/>
      <c r="K102" s="2"/>
      <c r="L102" s="2">
        <v>0.43525900000000001</v>
      </c>
      <c r="M102" s="2">
        <v>0.453119686070591</v>
      </c>
      <c r="N102" s="2">
        <v>0.31704352880894798</v>
      </c>
    </row>
    <row r="103" spans="1:14" s="6" customFormat="1" hidden="1">
      <c r="A103" s="2">
        <v>173</v>
      </c>
      <c r="B103" s="2" t="s">
        <v>90</v>
      </c>
      <c r="C103" s="4">
        <v>187.625</v>
      </c>
      <c r="D103" s="2" t="s">
        <v>334</v>
      </c>
      <c r="E103" s="2">
        <v>85</v>
      </c>
      <c r="F103" s="2">
        <v>128</v>
      </c>
      <c r="G103" s="2">
        <v>1.6766146882668899E-2</v>
      </c>
      <c r="H103" s="2">
        <v>1.07587042554832E-2</v>
      </c>
      <c r="I103" s="2"/>
      <c r="J103" s="2"/>
      <c r="K103" s="2"/>
      <c r="L103" s="2">
        <v>1.01275</v>
      </c>
      <c r="M103" s="2">
        <v>8.8697682549729803E-2</v>
      </c>
      <c r="N103" s="2">
        <v>0.12001951747570699</v>
      </c>
    </row>
    <row r="104" spans="1:14" s="6" customFormat="1" hidden="1">
      <c r="A104" s="2">
        <v>175</v>
      </c>
      <c r="B104" s="2" t="s">
        <v>90</v>
      </c>
      <c r="C104" s="4">
        <v>333.375</v>
      </c>
      <c r="D104" s="2" t="s">
        <v>335</v>
      </c>
      <c r="E104" s="2">
        <v>88</v>
      </c>
      <c r="F104" s="2">
        <v>281</v>
      </c>
      <c r="G104" s="2">
        <v>1.4811965697878401E-2</v>
      </c>
      <c r="H104" s="2">
        <v>2.1007166937337601E-2</v>
      </c>
      <c r="I104" s="2"/>
      <c r="J104" s="2"/>
      <c r="K104" s="2"/>
      <c r="L104" s="2">
        <v>1.5831200000000001</v>
      </c>
      <c r="M104" s="2">
        <v>9.26035265742166E-3</v>
      </c>
      <c r="N104" s="2">
        <v>3.1487267064857397E-2</v>
      </c>
    </row>
    <row r="105" spans="1:14" s="6" customFormat="1" hidden="1">
      <c r="A105" s="2">
        <v>176</v>
      </c>
      <c r="B105" s="2" t="s">
        <v>336</v>
      </c>
      <c r="C105" s="4">
        <v>569.56667000000004</v>
      </c>
      <c r="D105" s="2" t="s">
        <v>337</v>
      </c>
      <c r="E105" s="2">
        <v>91</v>
      </c>
      <c r="F105" s="2">
        <v>147</v>
      </c>
      <c r="G105" s="2">
        <v>1.76302154995602</v>
      </c>
      <c r="H105" s="2">
        <v>1.58111948216755</v>
      </c>
      <c r="I105" s="2"/>
      <c r="J105" s="2"/>
      <c r="K105" s="2"/>
      <c r="L105" s="2">
        <v>0.256602</v>
      </c>
      <c r="M105" s="2">
        <v>0.46181994449747099</v>
      </c>
      <c r="N105" s="2">
        <v>0.32092851853341903</v>
      </c>
    </row>
    <row r="106" spans="1:14" s="6" customFormat="1" hidden="1">
      <c r="A106" s="2">
        <v>177</v>
      </c>
      <c r="B106" s="2" t="s">
        <v>338</v>
      </c>
      <c r="C106" s="4">
        <v>172.5</v>
      </c>
      <c r="D106" s="2" t="s">
        <v>339</v>
      </c>
      <c r="E106" s="2">
        <v>65</v>
      </c>
      <c r="F106" s="2">
        <v>187</v>
      </c>
      <c r="G106" s="2">
        <v>1.5535714193890199E-3</v>
      </c>
      <c r="H106" s="2">
        <v>1.5496603181230301E-3</v>
      </c>
      <c r="I106" s="2"/>
      <c r="J106" s="2"/>
      <c r="K106" s="2"/>
      <c r="L106" s="2">
        <v>8.3433499999999994E-2</v>
      </c>
      <c r="M106" s="2">
        <v>0.99241419104020101</v>
      </c>
      <c r="N106" s="2">
        <v>0.50386429426776203</v>
      </c>
    </row>
    <row r="107" spans="1:14" s="6" customFormat="1" hidden="1">
      <c r="A107" s="2">
        <v>179</v>
      </c>
      <c r="B107" s="2" t="s">
        <v>101</v>
      </c>
      <c r="C107" s="4">
        <v>290.54023000000001</v>
      </c>
      <c r="D107" s="2" t="s">
        <v>340</v>
      </c>
      <c r="E107" s="2">
        <v>91</v>
      </c>
      <c r="F107" s="2">
        <v>158</v>
      </c>
      <c r="G107" s="2">
        <v>3.5776585713085701E-2</v>
      </c>
      <c r="H107" s="2">
        <v>1.58367650878143E-2</v>
      </c>
      <c r="I107" s="2"/>
      <c r="J107" s="2"/>
      <c r="K107" s="2"/>
      <c r="L107" s="2">
        <v>0.28285399999999999</v>
      </c>
      <c r="M107" s="2">
        <v>3.8465677072806702E-2</v>
      </c>
      <c r="N107" s="2">
        <v>7.2963476494039697E-2</v>
      </c>
    </row>
    <row r="108" spans="1:14" s="6" customFormat="1" hidden="1">
      <c r="A108" s="2">
        <v>180</v>
      </c>
      <c r="B108" s="2" t="s">
        <v>35</v>
      </c>
      <c r="C108" s="4">
        <v>581.42857000000004</v>
      </c>
      <c r="D108" s="2" t="s">
        <v>341</v>
      </c>
      <c r="E108" s="2">
        <v>85</v>
      </c>
      <c r="F108" s="2">
        <v>130</v>
      </c>
      <c r="G108" s="2">
        <v>9.1722062752442705E-3</v>
      </c>
      <c r="H108" s="2">
        <v>1.00012509855953E-2</v>
      </c>
      <c r="I108" s="2"/>
      <c r="J108" s="2"/>
      <c r="K108" s="2"/>
      <c r="L108" s="2">
        <v>1.2685200000000001</v>
      </c>
      <c r="M108" s="2">
        <v>0.79300883454657101</v>
      </c>
      <c r="N108" s="2">
        <v>0.44797678136965002</v>
      </c>
    </row>
    <row r="109" spans="1:14" s="6" customFormat="1" hidden="1">
      <c r="A109" s="2">
        <v>181</v>
      </c>
      <c r="B109" s="2" t="s">
        <v>342</v>
      </c>
      <c r="C109" s="4">
        <v>222.5</v>
      </c>
      <c r="D109" s="2" t="s">
        <v>343</v>
      </c>
      <c r="E109" s="2">
        <v>88</v>
      </c>
      <c r="F109" s="2">
        <v>215</v>
      </c>
      <c r="G109" s="2">
        <v>1.9482686215299E-3</v>
      </c>
      <c r="H109" s="2">
        <v>1.7677401138975E-3</v>
      </c>
      <c r="I109" s="2"/>
      <c r="J109" s="2"/>
      <c r="K109" s="2"/>
      <c r="L109" s="2">
        <v>0.60971799999999998</v>
      </c>
      <c r="M109" s="2">
        <v>0.53065311286091299</v>
      </c>
      <c r="N109" s="2">
        <v>0.35192815093872198</v>
      </c>
    </row>
    <row r="110" spans="1:14" s="6" customFormat="1" hidden="1">
      <c r="A110" s="2">
        <v>183</v>
      </c>
      <c r="B110" s="2" t="s">
        <v>90</v>
      </c>
      <c r="C110" s="4">
        <v>431</v>
      </c>
      <c r="D110" s="2" t="s">
        <v>344</v>
      </c>
      <c r="E110" s="2">
        <v>89</v>
      </c>
      <c r="F110" s="2">
        <v>207</v>
      </c>
      <c r="G110" s="2">
        <v>1.09790682229954E-2</v>
      </c>
      <c r="H110" s="2">
        <v>1.21693277286644E-2</v>
      </c>
      <c r="I110" s="2"/>
      <c r="J110" s="2"/>
      <c r="K110" s="2"/>
      <c r="L110" s="2">
        <v>0.46679599999999999</v>
      </c>
      <c r="M110" s="2">
        <v>0.49627480102921101</v>
      </c>
      <c r="N110" s="2">
        <v>0.33680760843785801</v>
      </c>
    </row>
    <row r="111" spans="1:14" s="6" customFormat="1" hidden="1">
      <c r="A111" s="2">
        <v>184</v>
      </c>
      <c r="B111" s="2" t="s">
        <v>103</v>
      </c>
      <c r="C111" s="4">
        <v>861.48352</v>
      </c>
      <c r="D111" s="2" t="s">
        <v>345</v>
      </c>
      <c r="E111" s="2">
        <v>91</v>
      </c>
      <c r="F111" s="2">
        <v>241</v>
      </c>
      <c r="G111" s="2">
        <v>0.43137351367383697</v>
      </c>
      <c r="H111" s="2">
        <v>0.438678325249997</v>
      </c>
      <c r="I111" s="2"/>
      <c r="J111" s="2"/>
      <c r="K111" s="2"/>
      <c r="L111" s="2">
        <v>0.161972</v>
      </c>
      <c r="M111" s="2">
        <v>0.90002387780104398</v>
      </c>
      <c r="N111" s="2">
        <v>0.479446146169687</v>
      </c>
    </row>
    <row r="112" spans="1:14" s="6" customFormat="1" hidden="1">
      <c r="A112" s="2">
        <v>185</v>
      </c>
      <c r="B112" s="2" t="s">
        <v>102</v>
      </c>
      <c r="C112" s="4">
        <v>230.5</v>
      </c>
      <c r="D112" s="2" t="s">
        <v>346</v>
      </c>
      <c r="E112" s="2">
        <v>85</v>
      </c>
      <c r="F112" s="2">
        <v>267</v>
      </c>
      <c r="G112" s="2">
        <v>1.2456136401525701E-3</v>
      </c>
      <c r="H112" s="2">
        <v>1.64444700562812E-3</v>
      </c>
      <c r="I112" s="2"/>
      <c r="J112" s="2"/>
      <c r="K112" s="2"/>
      <c r="L112" s="2">
        <v>7.0393800000000006E-2</v>
      </c>
      <c r="M112" s="2">
        <v>0.16613706566365</v>
      </c>
      <c r="N112" s="2">
        <v>0.17380620216034101</v>
      </c>
    </row>
    <row r="113" spans="1:14" s="6" customFormat="1" hidden="1">
      <c r="A113" s="2">
        <v>186</v>
      </c>
      <c r="B113" s="2" t="s">
        <v>347</v>
      </c>
      <c r="C113" s="4">
        <v>269</v>
      </c>
      <c r="D113" s="2" t="s">
        <v>348</v>
      </c>
      <c r="E113" s="2">
        <v>90</v>
      </c>
      <c r="F113" s="2">
        <v>221</v>
      </c>
      <c r="G113" s="2">
        <v>8.3023620985344E-3</v>
      </c>
      <c r="H113" s="2">
        <v>1.0077707550466299E-2</v>
      </c>
      <c r="I113" s="2"/>
      <c r="J113" s="2"/>
      <c r="K113" s="2"/>
      <c r="L113" s="2">
        <v>0.65459900000000004</v>
      </c>
      <c r="M113" s="2">
        <v>0.231330102688933</v>
      </c>
      <c r="N113" s="2">
        <v>0.21233478169738301</v>
      </c>
    </row>
    <row r="114" spans="1:14" s="6" customFormat="1" hidden="1">
      <c r="A114" s="2">
        <v>187</v>
      </c>
      <c r="B114" s="2" t="s">
        <v>90</v>
      </c>
      <c r="C114" s="4">
        <v>427.25531999999998</v>
      </c>
      <c r="D114" s="2" t="s">
        <v>349</v>
      </c>
      <c r="E114" s="2">
        <v>86</v>
      </c>
      <c r="F114" s="2">
        <v>171</v>
      </c>
      <c r="G114" s="2">
        <v>9.5529752162069298E-2</v>
      </c>
      <c r="H114" s="2">
        <v>8.1879872725133807E-2</v>
      </c>
      <c r="I114" s="2"/>
      <c r="J114" s="2"/>
      <c r="K114" s="2"/>
      <c r="L114" s="2">
        <v>0.77883199999999997</v>
      </c>
      <c r="M114" s="2">
        <v>0.62912541640625497</v>
      </c>
      <c r="N114" s="2">
        <v>0.39165699315310698</v>
      </c>
    </row>
    <row r="115" spans="1:14" s="6" customFormat="1" hidden="1">
      <c r="A115" s="2">
        <v>188</v>
      </c>
      <c r="B115" s="2" t="s">
        <v>104</v>
      </c>
      <c r="C115" s="4">
        <v>364.14285999999998</v>
      </c>
      <c r="D115" s="2" t="s">
        <v>350</v>
      </c>
      <c r="E115" s="2">
        <v>91</v>
      </c>
      <c r="F115" s="2">
        <v>86</v>
      </c>
      <c r="G115" s="2">
        <v>0.37227156364926101</v>
      </c>
      <c r="H115" s="2">
        <v>0.21287265444204601</v>
      </c>
      <c r="I115" s="2"/>
      <c r="J115" s="2"/>
      <c r="K115" s="2"/>
      <c r="L115" s="2">
        <v>0.30505599999999999</v>
      </c>
      <c r="M115" s="2">
        <v>0.28066630067846898</v>
      </c>
      <c r="N115" s="2">
        <v>0.23729146269439799</v>
      </c>
    </row>
    <row r="116" spans="1:14" s="6" customFormat="1" hidden="1">
      <c r="A116" s="2">
        <v>189</v>
      </c>
      <c r="B116" s="2" t="s">
        <v>105</v>
      </c>
      <c r="C116" s="4">
        <v>286.29167000000001</v>
      </c>
      <c r="D116" s="2" t="s">
        <v>351</v>
      </c>
      <c r="E116" s="2">
        <v>48</v>
      </c>
      <c r="F116" s="2">
        <v>142</v>
      </c>
      <c r="G116" s="2">
        <v>0.107455706083273</v>
      </c>
      <c r="H116" s="2">
        <v>2.3287446305430598E-3</v>
      </c>
      <c r="I116" s="2"/>
      <c r="J116" s="2"/>
      <c r="K116" s="2"/>
      <c r="L116" s="2">
        <v>2.23671</v>
      </c>
      <c r="M116" s="2">
        <v>6.8568099036767105E-4</v>
      </c>
      <c r="N116" s="2">
        <v>1.14858084106458E-2</v>
      </c>
    </row>
    <row r="117" spans="1:14" s="6" customFormat="1" hidden="1">
      <c r="A117" s="2">
        <v>194</v>
      </c>
      <c r="B117" s="2" t="s">
        <v>106</v>
      </c>
      <c r="C117" s="4">
        <v>285.5</v>
      </c>
      <c r="D117" s="2" t="s">
        <v>352</v>
      </c>
      <c r="E117" s="2">
        <v>91</v>
      </c>
      <c r="F117" s="2">
        <v>211</v>
      </c>
      <c r="G117" s="2">
        <v>8.38021469541331E-2</v>
      </c>
      <c r="H117" s="2">
        <v>8.8486416293847403E-2</v>
      </c>
      <c r="I117" s="2"/>
      <c r="J117" s="2"/>
      <c r="K117" s="2"/>
      <c r="L117" s="2">
        <v>0.60562899999999997</v>
      </c>
      <c r="M117" s="2">
        <v>0.71215168657106898</v>
      </c>
      <c r="N117" s="2">
        <v>0.42155526297019702</v>
      </c>
    </row>
    <row r="118" spans="1:14" s="6" customFormat="1" hidden="1">
      <c r="A118" s="2">
        <v>195</v>
      </c>
      <c r="B118" s="2" t="s">
        <v>90</v>
      </c>
      <c r="C118" s="4">
        <v>296.48570999999998</v>
      </c>
      <c r="D118" s="2" t="s">
        <v>353</v>
      </c>
      <c r="E118" s="2">
        <v>77</v>
      </c>
      <c r="F118" s="2">
        <v>116</v>
      </c>
      <c r="G118" s="2">
        <v>3.4991987407344302E-3</v>
      </c>
      <c r="H118" s="2">
        <v>2.8750478746899402E-3</v>
      </c>
      <c r="I118" s="2"/>
      <c r="J118" s="2"/>
      <c r="K118" s="2"/>
      <c r="L118" s="2">
        <v>0.67089200000000004</v>
      </c>
      <c r="M118" s="2">
        <v>0.57118996985568204</v>
      </c>
      <c r="N118" s="2">
        <v>0.368894763703984</v>
      </c>
    </row>
    <row r="119" spans="1:14" s="6" customFormat="1" hidden="1">
      <c r="A119" s="2">
        <v>196</v>
      </c>
      <c r="B119" s="2" t="s">
        <v>354</v>
      </c>
      <c r="C119" s="4">
        <v>151.68519000000001</v>
      </c>
      <c r="D119" s="2" t="s">
        <v>355</v>
      </c>
      <c r="E119" s="2">
        <v>75</v>
      </c>
      <c r="F119" s="2">
        <v>132</v>
      </c>
      <c r="G119" s="2">
        <v>6.9505924460962001E-3</v>
      </c>
      <c r="H119" s="2">
        <v>4.2734125122448098E-3</v>
      </c>
      <c r="I119" s="2"/>
      <c r="J119" s="2"/>
      <c r="K119" s="2"/>
      <c r="L119" s="2">
        <v>1.01424</v>
      </c>
      <c r="M119" s="2">
        <v>0.14556863319897301</v>
      </c>
      <c r="N119" s="2">
        <v>0.16203818428213199</v>
      </c>
    </row>
    <row r="120" spans="1:14" s="6" customFormat="1" hidden="1">
      <c r="A120" s="2">
        <v>197</v>
      </c>
      <c r="B120" s="2" t="s">
        <v>43</v>
      </c>
      <c r="C120" s="4">
        <v>639.79245000000003</v>
      </c>
      <c r="D120" s="2" t="s">
        <v>356</v>
      </c>
      <c r="E120" s="2">
        <v>60</v>
      </c>
      <c r="F120" s="2">
        <v>113</v>
      </c>
      <c r="G120" s="2">
        <v>3.1696981148870598E-3</v>
      </c>
      <c r="H120" s="2">
        <v>6.8497061055300401E-3</v>
      </c>
      <c r="I120" s="2"/>
      <c r="J120" s="2"/>
      <c r="K120" s="2"/>
      <c r="L120" s="2">
        <v>1.6013200000000001</v>
      </c>
      <c r="M120" s="2">
        <v>4.7115342126775699E-2</v>
      </c>
      <c r="N120" s="2">
        <v>8.2900578553633406E-2</v>
      </c>
    </row>
    <row r="121" spans="1:14" s="6" customFormat="1" hidden="1">
      <c r="A121" s="2">
        <v>199</v>
      </c>
      <c r="B121" s="2" t="s">
        <v>90</v>
      </c>
      <c r="C121" s="4">
        <v>320.10525999999999</v>
      </c>
      <c r="D121" s="2" t="s">
        <v>357</v>
      </c>
      <c r="E121" s="2">
        <v>26</v>
      </c>
      <c r="F121" s="2">
        <v>104</v>
      </c>
      <c r="G121" s="2">
        <v>1.23841181899933E-3</v>
      </c>
      <c r="H121" s="2">
        <v>1.2880720126950701E-8</v>
      </c>
      <c r="I121" s="2"/>
      <c r="J121" s="2"/>
      <c r="K121" s="2"/>
      <c r="L121" s="2">
        <v>2.0200900000000002</v>
      </c>
      <c r="M121" s="2">
        <v>2.61200614445522E-3</v>
      </c>
      <c r="N121" s="2">
        <v>1.7417922100646199E-2</v>
      </c>
    </row>
    <row r="122" spans="1:14" s="6" customFormat="1" hidden="1">
      <c r="A122" s="2">
        <v>202</v>
      </c>
      <c r="B122" s="2" t="s">
        <v>59</v>
      </c>
      <c r="C122" s="4">
        <v>568.05494999999996</v>
      </c>
      <c r="D122" s="2" t="s">
        <v>358</v>
      </c>
      <c r="E122" s="2">
        <v>91</v>
      </c>
      <c r="F122" s="2">
        <v>147</v>
      </c>
      <c r="G122" s="2">
        <v>0.459311154043264</v>
      </c>
      <c r="H122" s="2">
        <v>0.82672589929068496</v>
      </c>
      <c r="I122" s="2"/>
      <c r="J122" s="2"/>
      <c r="K122" s="2"/>
      <c r="L122" s="2">
        <v>0.801763</v>
      </c>
      <c r="M122" s="2">
        <v>1.5349116881606E-3</v>
      </c>
      <c r="N122" s="2">
        <v>1.49398309766204E-2</v>
      </c>
    </row>
    <row r="123" spans="1:14" s="6" customFormat="1" hidden="1">
      <c r="A123" s="2">
        <v>203</v>
      </c>
      <c r="B123" s="2" t="s">
        <v>359</v>
      </c>
      <c r="C123" s="4">
        <v>292.75</v>
      </c>
      <c r="D123" s="2" t="s">
        <v>360</v>
      </c>
      <c r="E123" s="2">
        <v>83</v>
      </c>
      <c r="F123" s="2">
        <v>221</v>
      </c>
      <c r="G123" s="2">
        <v>4.0005559956748102E-3</v>
      </c>
      <c r="H123" s="2">
        <v>7.5464924720416897E-3</v>
      </c>
      <c r="I123" s="2"/>
      <c r="J123" s="2"/>
      <c r="K123" s="2"/>
      <c r="L123" s="2">
        <v>1.4321999999999999</v>
      </c>
      <c r="M123" s="2">
        <v>5.0157242563598603E-2</v>
      </c>
      <c r="N123" s="2">
        <v>8.6061763506697503E-2</v>
      </c>
    </row>
    <row r="124" spans="1:14" s="6" customFormat="1" hidden="1">
      <c r="A124" s="2">
        <v>204</v>
      </c>
      <c r="B124" s="2" t="s">
        <v>361</v>
      </c>
      <c r="C124" s="4">
        <v>202.80488</v>
      </c>
      <c r="D124" s="2" t="s">
        <v>362</v>
      </c>
      <c r="E124" s="2">
        <v>83</v>
      </c>
      <c r="F124" s="2">
        <v>226</v>
      </c>
      <c r="G124" s="2">
        <v>1.4744228051022201E-3</v>
      </c>
      <c r="H124" s="2">
        <v>1.51929232166054E-3</v>
      </c>
      <c r="I124" s="2"/>
      <c r="J124" s="2"/>
      <c r="K124" s="2"/>
      <c r="L124" s="2">
        <v>0.83757499999999996</v>
      </c>
      <c r="M124" s="2">
        <v>0.89046947601305604</v>
      </c>
      <c r="N124" s="2">
        <v>0.47678314703428998</v>
      </c>
    </row>
    <row r="125" spans="1:14" s="6" customFormat="1" hidden="1">
      <c r="A125" s="2">
        <v>205</v>
      </c>
      <c r="B125" s="2" t="s">
        <v>363</v>
      </c>
      <c r="C125" s="4">
        <v>258</v>
      </c>
      <c r="D125" s="2" t="s">
        <v>364</v>
      </c>
      <c r="E125" s="2">
        <v>79</v>
      </c>
      <c r="F125" s="2">
        <v>207</v>
      </c>
      <c r="G125" s="2">
        <v>3.7622623407567199E-3</v>
      </c>
      <c r="H125" s="2">
        <v>5.7903222098674902E-3</v>
      </c>
      <c r="I125" s="2"/>
      <c r="J125" s="2"/>
      <c r="K125" s="2"/>
      <c r="L125" s="2">
        <v>0.69264599999999998</v>
      </c>
      <c r="M125" s="2">
        <v>0.13089675416597199</v>
      </c>
      <c r="N125" s="2">
        <v>0.15269299400830399</v>
      </c>
    </row>
    <row r="126" spans="1:14" s="6" customFormat="1" hidden="1">
      <c r="A126" s="2">
        <v>206</v>
      </c>
      <c r="B126" s="2" t="s">
        <v>90</v>
      </c>
      <c r="C126" s="4">
        <v>554.40908999999999</v>
      </c>
      <c r="D126" s="2" t="s">
        <v>365</v>
      </c>
      <c r="E126" s="2">
        <v>90</v>
      </c>
      <c r="F126" s="2">
        <v>151</v>
      </c>
      <c r="G126" s="2">
        <v>2.6303643923587302E-3</v>
      </c>
      <c r="H126" s="2">
        <v>2.88877144814035E-3</v>
      </c>
      <c r="I126" s="2"/>
      <c r="J126" s="2"/>
      <c r="K126" s="2"/>
      <c r="L126" s="2">
        <v>0.56718800000000003</v>
      </c>
      <c r="M126" s="2">
        <v>0.68985285505994998</v>
      </c>
      <c r="N126" s="2">
        <v>0.413817833265547</v>
      </c>
    </row>
    <row r="127" spans="1:14" s="6" customFormat="1" hidden="1">
      <c r="A127" s="2">
        <v>207</v>
      </c>
      <c r="B127" s="2" t="s">
        <v>24</v>
      </c>
      <c r="C127" s="4">
        <v>489.82418000000001</v>
      </c>
      <c r="D127" s="2" t="s">
        <v>366</v>
      </c>
      <c r="E127" s="2">
        <v>91</v>
      </c>
      <c r="F127" s="2">
        <v>281</v>
      </c>
      <c r="G127" s="2">
        <v>7.3606560326715401E-3</v>
      </c>
      <c r="H127" s="2">
        <v>8.8067761607308892E-3</v>
      </c>
      <c r="I127" s="2"/>
      <c r="J127" s="2"/>
      <c r="K127" s="2"/>
      <c r="L127" s="2">
        <v>0.54300400000000004</v>
      </c>
      <c r="M127" s="2">
        <v>0.257518776726397</v>
      </c>
      <c r="N127" s="2">
        <v>0.22591769548069099</v>
      </c>
    </row>
    <row r="128" spans="1:14" s="6" customFormat="1" hidden="1">
      <c r="A128" s="2">
        <v>208</v>
      </c>
      <c r="B128" s="2" t="s">
        <v>367</v>
      </c>
      <c r="C128" s="4">
        <v>143.52941000000001</v>
      </c>
      <c r="D128" s="2" t="s">
        <v>368</v>
      </c>
      <c r="E128" s="2">
        <v>76</v>
      </c>
      <c r="F128" s="2">
        <v>57</v>
      </c>
      <c r="G128" s="2">
        <v>1.23342748629395E-3</v>
      </c>
      <c r="H128" s="2">
        <v>2.82639394873681E-3</v>
      </c>
      <c r="I128" s="2"/>
      <c r="J128" s="2"/>
      <c r="K128" s="2"/>
      <c r="L128" s="2">
        <v>0.96636900000000003</v>
      </c>
      <c r="M128" s="2">
        <v>3.16242987250719E-2</v>
      </c>
      <c r="N128" s="2">
        <v>6.3932956819793593E-2</v>
      </c>
    </row>
    <row r="129" spans="1:14" s="6" customFormat="1" hidden="1">
      <c r="A129" s="2">
        <v>209</v>
      </c>
      <c r="B129" s="2" t="s">
        <v>369</v>
      </c>
      <c r="C129" s="4">
        <v>256.13333</v>
      </c>
      <c r="D129" s="2" t="s">
        <v>370</v>
      </c>
      <c r="E129" s="2">
        <v>55</v>
      </c>
      <c r="F129" s="2">
        <v>86</v>
      </c>
      <c r="G129" s="2">
        <v>2.7249373243161699E-4</v>
      </c>
      <c r="H129" s="2">
        <v>1.94037610739748E-3</v>
      </c>
      <c r="I129" s="2"/>
      <c r="J129" s="2"/>
      <c r="K129" s="2"/>
      <c r="L129" s="2">
        <v>1.9512100000000001</v>
      </c>
      <c r="M129" s="2">
        <v>2.4875872953908801E-4</v>
      </c>
      <c r="N129" s="2">
        <v>6.7925337635227198E-3</v>
      </c>
    </row>
    <row r="130" spans="1:14" s="6" customFormat="1" hidden="1">
      <c r="A130" s="2">
        <v>210</v>
      </c>
      <c r="B130" s="2" t="s">
        <v>90</v>
      </c>
      <c r="C130" s="4">
        <v>375.27940999999998</v>
      </c>
      <c r="D130" s="2" t="s">
        <v>371</v>
      </c>
      <c r="E130" s="2">
        <v>73</v>
      </c>
      <c r="F130" s="2">
        <v>102</v>
      </c>
      <c r="G130" s="2">
        <v>1.0767480248864299E-3</v>
      </c>
      <c r="H130" s="2">
        <v>2.2867858108538901E-3</v>
      </c>
      <c r="I130" s="2"/>
      <c r="J130" s="2"/>
      <c r="K130" s="2"/>
      <c r="L130" s="2">
        <v>1.3114399999999999</v>
      </c>
      <c r="M130" s="2">
        <v>1.39419482376332E-2</v>
      </c>
      <c r="N130" s="2">
        <v>3.9329293045768099E-2</v>
      </c>
    </row>
    <row r="131" spans="1:14" s="6" customFormat="1" hidden="1">
      <c r="A131" s="2">
        <v>212</v>
      </c>
      <c r="B131" s="2" t="s">
        <v>372</v>
      </c>
      <c r="C131" s="4">
        <v>199.57894999999999</v>
      </c>
      <c r="D131" s="2" t="s">
        <v>373</v>
      </c>
      <c r="E131" s="2">
        <v>84</v>
      </c>
      <c r="F131" s="2">
        <v>240</v>
      </c>
      <c r="G131" s="2">
        <v>2.50276328585692E-3</v>
      </c>
      <c r="H131" s="2">
        <v>1.4117087002371001E-3</v>
      </c>
      <c r="I131" s="2"/>
      <c r="J131" s="2"/>
      <c r="K131" s="2"/>
      <c r="L131" s="2">
        <v>1.0057499999999999</v>
      </c>
      <c r="M131" s="2">
        <v>6.9373625535110506E-2</v>
      </c>
      <c r="N131" s="2">
        <v>0.102895630191514</v>
      </c>
    </row>
    <row r="132" spans="1:14" s="6" customFormat="1" hidden="1">
      <c r="A132" s="2">
        <v>213</v>
      </c>
      <c r="B132" s="2" t="s">
        <v>90</v>
      </c>
      <c r="C132" s="4">
        <v>458.43243000000001</v>
      </c>
      <c r="D132" s="2" t="s">
        <v>374</v>
      </c>
      <c r="E132" s="2">
        <v>86</v>
      </c>
      <c r="F132" s="2">
        <v>69</v>
      </c>
      <c r="G132" s="2">
        <v>5.2402594495890402E-3</v>
      </c>
      <c r="H132" s="2">
        <v>5.4855835056011604E-3</v>
      </c>
      <c r="I132" s="2"/>
      <c r="J132" s="2"/>
      <c r="K132" s="2"/>
      <c r="L132" s="2">
        <v>0.31995800000000002</v>
      </c>
      <c r="M132" s="2">
        <v>0.84293807340764504</v>
      </c>
      <c r="N132" s="2">
        <v>0.46311971033754201</v>
      </c>
    </row>
    <row r="133" spans="1:14" s="6" customFormat="1" hidden="1">
      <c r="A133" s="2">
        <v>214</v>
      </c>
      <c r="B133" s="2" t="s">
        <v>6</v>
      </c>
      <c r="C133" s="4">
        <v>938.51648</v>
      </c>
      <c r="D133" s="2" t="s">
        <v>375</v>
      </c>
      <c r="E133" s="2">
        <v>91</v>
      </c>
      <c r="F133" s="2">
        <v>144</v>
      </c>
      <c r="G133" s="2">
        <v>0.28179529396212699</v>
      </c>
      <c r="H133" s="2">
        <v>0.296756562452832</v>
      </c>
      <c r="I133" s="2"/>
      <c r="J133" s="2"/>
      <c r="K133" s="2"/>
      <c r="L133" s="2">
        <v>0.87765300000000002</v>
      </c>
      <c r="M133" s="2">
        <v>0.80960681532242995</v>
      </c>
      <c r="N133" s="2">
        <v>0.45310465090007901</v>
      </c>
    </row>
    <row r="134" spans="1:14" s="6" customFormat="1" hidden="1">
      <c r="A134" s="2">
        <v>215</v>
      </c>
      <c r="B134" s="2" t="s">
        <v>376</v>
      </c>
      <c r="C134" s="4">
        <v>322.2</v>
      </c>
      <c r="D134" s="2" t="s">
        <v>377</v>
      </c>
      <c r="E134" s="2">
        <v>86</v>
      </c>
      <c r="F134" s="2">
        <v>140</v>
      </c>
      <c r="G134" s="2">
        <v>9.9408157662447794E-4</v>
      </c>
      <c r="H134" s="2">
        <v>1.7666657283586899E-3</v>
      </c>
      <c r="I134" s="2"/>
      <c r="J134" s="2"/>
      <c r="K134" s="2"/>
      <c r="L134" s="2">
        <v>1.56793</v>
      </c>
      <c r="M134" s="2">
        <v>2.20450342068329E-2</v>
      </c>
      <c r="N134" s="2">
        <v>4.9667079038176902E-2</v>
      </c>
    </row>
    <row r="135" spans="1:14" s="6" customFormat="1" hidden="1">
      <c r="A135" s="2">
        <v>216</v>
      </c>
      <c r="B135" s="2" t="s">
        <v>90</v>
      </c>
      <c r="C135" s="4">
        <v>366.90566000000001</v>
      </c>
      <c r="D135" s="2" t="s">
        <v>378</v>
      </c>
      <c r="E135" s="2">
        <v>87</v>
      </c>
      <c r="F135" s="2">
        <v>144</v>
      </c>
      <c r="G135" s="2">
        <v>5.1560390414491404E-3</v>
      </c>
      <c r="H135" s="2">
        <v>7.2100892819149101E-3</v>
      </c>
      <c r="I135" s="2"/>
      <c r="J135" s="2"/>
      <c r="K135" s="2"/>
      <c r="L135" s="2">
        <v>0.96131100000000003</v>
      </c>
      <c r="M135" s="2">
        <v>0.13136760213361101</v>
      </c>
      <c r="N135" s="2">
        <v>0.153006796216896</v>
      </c>
    </row>
    <row r="136" spans="1:14" s="6" customFormat="1" hidden="1">
      <c r="A136" s="2">
        <v>219</v>
      </c>
      <c r="B136" s="2" t="s">
        <v>379</v>
      </c>
      <c r="C136" s="4">
        <v>292.74576000000002</v>
      </c>
      <c r="D136" s="2" t="s">
        <v>380</v>
      </c>
      <c r="E136" s="2">
        <v>91</v>
      </c>
      <c r="F136" s="2">
        <v>227</v>
      </c>
      <c r="G136" s="2">
        <v>1.54795834399028E-2</v>
      </c>
      <c r="H136" s="2">
        <v>1.89540689139878E-2</v>
      </c>
      <c r="I136" s="2"/>
      <c r="J136" s="2"/>
      <c r="K136" s="2"/>
      <c r="L136" s="2">
        <v>0.31245299999999998</v>
      </c>
      <c r="M136" s="2">
        <v>0.44362153138388599</v>
      </c>
      <c r="N136" s="2">
        <v>0.31315363892180598</v>
      </c>
    </row>
    <row r="137" spans="1:14" s="6" customFormat="1" hidden="1">
      <c r="A137" s="2">
        <v>220</v>
      </c>
      <c r="B137" s="2" t="s">
        <v>381</v>
      </c>
      <c r="C137" s="4">
        <v>295.28570999999999</v>
      </c>
      <c r="D137" s="2" t="s">
        <v>382</v>
      </c>
      <c r="E137" s="2">
        <v>91</v>
      </c>
      <c r="F137" s="2">
        <v>211</v>
      </c>
      <c r="G137" s="2">
        <v>3.6291487976243597E-2</v>
      </c>
      <c r="H137" s="2">
        <v>3.0706647216075699E-2</v>
      </c>
      <c r="I137" s="2"/>
      <c r="J137" s="2"/>
      <c r="K137" s="2"/>
      <c r="L137" s="2">
        <v>3.3589300000000002E-2</v>
      </c>
      <c r="M137" s="2">
        <v>0.61470209549700605</v>
      </c>
      <c r="N137" s="2">
        <v>0.38614511463102302</v>
      </c>
    </row>
    <row r="138" spans="1:14" s="6" customFormat="1" hidden="1">
      <c r="A138" s="2">
        <v>221</v>
      </c>
      <c r="B138" s="2" t="s">
        <v>383</v>
      </c>
      <c r="C138" s="4">
        <v>229.25</v>
      </c>
      <c r="D138" s="2" t="s">
        <v>384</v>
      </c>
      <c r="E138" s="2">
        <v>73</v>
      </c>
      <c r="F138" s="2">
        <v>207</v>
      </c>
      <c r="G138" s="2">
        <v>6.3587169095478497E-3</v>
      </c>
      <c r="H138" s="2">
        <v>7.2712765942239202E-3</v>
      </c>
      <c r="I138" s="2"/>
      <c r="J138" s="2"/>
      <c r="K138" s="2"/>
      <c r="L138" s="2">
        <v>0.272588</v>
      </c>
      <c r="M138" s="2">
        <v>0.67149372317155598</v>
      </c>
      <c r="N138" s="2">
        <v>0.40729033314368901</v>
      </c>
    </row>
    <row r="139" spans="1:14" s="6" customFormat="1" hidden="1">
      <c r="A139" s="2">
        <v>226</v>
      </c>
      <c r="B139" s="2" t="s">
        <v>90</v>
      </c>
      <c r="C139" s="4">
        <v>541.05062999999996</v>
      </c>
      <c r="D139" s="2" t="s">
        <v>385</v>
      </c>
      <c r="E139" s="2">
        <v>86</v>
      </c>
      <c r="F139" s="2">
        <v>217</v>
      </c>
      <c r="G139" s="2">
        <v>2.14821150137903E-3</v>
      </c>
      <c r="H139" s="2">
        <v>2.2223866208060401E-3</v>
      </c>
      <c r="I139" s="2"/>
      <c r="J139" s="2"/>
      <c r="K139" s="2"/>
      <c r="L139" s="2">
        <v>0.55569599999999997</v>
      </c>
      <c r="M139" s="2">
        <v>0.88011278287635597</v>
      </c>
      <c r="N139" s="2">
        <v>0.473865587845539</v>
      </c>
    </row>
    <row r="140" spans="1:14" s="6" customFormat="1" hidden="1">
      <c r="A140" s="2">
        <v>228</v>
      </c>
      <c r="B140" s="2" t="s">
        <v>44</v>
      </c>
      <c r="C140" s="4">
        <v>268.57970999999998</v>
      </c>
      <c r="D140" s="2" t="s">
        <v>386</v>
      </c>
      <c r="E140" s="2">
        <v>91</v>
      </c>
      <c r="F140" s="2">
        <v>116</v>
      </c>
      <c r="G140" s="2">
        <v>7.1928186850064701E-3</v>
      </c>
      <c r="H140" s="2">
        <v>6.0361212472969097E-3</v>
      </c>
      <c r="I140" s="2"/>
      <c r="J140" s="2"/>
      <c r="K140" s="2"/>
      <c r="L140" s="2">
        <v>5.8424499999999997E-2</v>
      </c>
      <c r="M140" s="2">
        <v>0.41107471646390098</v>
      </c>
      <c r="N140" s="2">
        <v>0.29928405554262</v>
      </c>
    </row>
    <row r="141" spans="1:14" s="6" customFormat="1" hidden="1">
      <c r="A141" s="2">
        <v>229</v>
      </c>
      <c r="B141" s="2" t="s">
        <v>54</v>
      </c>
      <c r="C141" s="4">
        <v>634.23333000000002</v>
      </c>
      <c r="D141" s="2" t="s">
        <v>387</v>
      </c>
      <c r="E141" s="2">
        <v>91</v>
      </c>
      <c r="F141" s="2">
        <v>244</v>
      </c>
      <c r="G141" s="2">
        <v>2.6709033411503099E-3</v>
      </c>
      <c r="H141" s="2">
        <v>2.8788383149494002E-3</v>
      </c>
      <c r="I141" s="2"/>
      <c r="J141" s="2"/>
      <c r="K141" s="2"/>
      <c r="L141" s="2">
        <v>0.59132499999999999</v>
      </c>
      <c r="M141" s="2">
        <v>0.71855520553137298</v>
      </c>
      <c r="N141" s="2">
        <v>0.42373959918066501</v>
      </c>
    </row>
    <row r="142" spans="1:14" s="6" customFormat="1" hidden="1">
      <c r="A142" s="2">
        <v>230</v>
      </c>
      <c r="B142" s="2" t="s">
        <v>388</v>
      </c>
      <c r="C142" s="4">
        <v>404.90323000000001</v>
      </c>
      <c r="D142" s="2" t="s">
        <v>389</v>
      </c>
      <c r="E142" s="2">
        <v>91</v>
      </c>
      <c r="F142" s="2">
        <v>101</v>
      </c>
      <c r="G142" s="2">
        <v>5.1710319979182698E-2</v>
      </c>
      <c r="H142" s="2">
        <v>7.98757132781793E-2</v>
      </c>
      <c r="I142" s="2"/>
      <c r="J142" s="2"/>
      <c r="K142" s="2"/>
      <c r="L142" s="2">
        <v>1.4996100000000001</v>
      </c>
      <c r="M142" s="2">
        <v>1.9058808295839998E-2</v>
      </c>
      <c r="N142" s="2">
        <v>4.6215320554915701E-2</v>
      </c>
    </row>
    <row r="143" spans="1:14" s="6" customFormat="1" hidden="1">
      <c r="A143" s="2">
        <v>231</v>
      </c>
      <c r="B143" s="2" t="s">
        <v>90</v>
      </c>
      <c r="C143" s="4">
        <v>542.60526000000004</v>
      </c>
      <c r="D143" s="2" t="s">
        <v>390</v>
      </c>
      <c r="E143" s="2">
        <v>81</v>
      </c>
      <c r="F143" s="2">
        <v>42</v>
      </c>
      <c r="G143" s="2">
        <v>4.3797356567979E-3</v>
      </c>
      <c r="H143" s="2">
        <v>7.0710246198005299E-3</v>
      </c>
      <c r="I143" s="2"/>
      <c r="J143" s="2"/>
      <c r="K143" s="2"/>
      <c r="L143" s="2">
        <v>0.157362</v>
      </c>
      <c r="M143" s="2">
        <v>0.17370203542361301</v>
      </c>
      <c r="N143" s="2">
        <v>0.177847691068345</v>
      </c>
    </row>
    <row r="144" spans="1:14" s="6" customFormat="1" hidden="1">
      <c r="A144" s="2">
        <v>233</v>
      </c>
      <c r="B144" s="2" t="s">
        <v>391</v>
      </c>
      <c r="C144" s="4">
        <v>338.89654999999999</v>
      </c>
      <c r="D144" s="2" t="s">
        <v>392</v>
      </c>
      <c r="E144" s="2">
        <v>64</v>
      </c>
      <c r="F144" s="2">
        <v>217</v>
      </c>
      <c r="G144" s="2">
        <v>1.1260076688382899E-3</v>
      </c>
      <c r="H144" s="2">
        <v>8.6890473085765899E-4</v>
      </c>
      <c r="I144" s="2"/>
      <c r="J144" s="2"/>
      <c r="K144" s="2"/>
      <c r="L144" s="2">
        <v>0.58508700000000002</v>
      </c>
      <c r="M144" s="2">
        <v>0.60122676065333103</v>
      </c>
      <c r="N144" s="2">
        <v>0.38090448978994401</v>
      </c>
    </row>
    <row r="145" spans="1:14" s="6" customFormat="1" hidden="1">
      <c r="A145" s="2">
        <v>234</v>
      </c>
      <c r="B145" s="2" t="s">
        <v>393</v>
      </c>
      <c r="C145" s="4">
        <v>374.34091000000001</v>
      </c>
      <c r="D145" s="2" t="s">
        <v>394</v>
      </c>
      <c r="E145" s="2">
        <v>90</v>
      </c>
      <c r="F145" s="2">
        <v>100</v>
      </c>
      <c r="G145" s="2">
        <v>2.7063571091466902E-2</v>
      </c>
      <c r="H145" s="2">
        <v>3.0944411056287001E-2</v>
      </c>
      <c r="I145" s="2"/>
      <c r="J145" s="2"/>
      <c r="K145" s="2"/>
      <c r="L145" s="2">
        <v>0.69700899999999999</v>
      </c>
      <c r="M145" s="2">
        <v>0.49341461961260102</v>
      </c>
      <c r="N145" s="2">
        <v>0.33551776611210599</v>
      </c>
    </row>
    <row r="146" spans="1:14" s="6" customFormat="1" hidden="1">
      <c r="A146" s="2">
        <v>235</v>
      </c>
      <c r="B146" s="2" t="s">
        <v>90</v>
      </c>
      <c r="C146" s="4">
        <v>354.07691999999997</v>
      </c>
      <c r="D146" s="2" t="s">
        <v>395</v>
      </c>
      <c r="E146" s="2">
        <v>91</v>
      </c>
      <c r="F146" s="2">
        <v>96</v>
      </c>
      <c r="G146" s="2">
        <v>1.7413610162517901E-2</v>
      </c>
      <c r="H146" s="2">
        <v>1.43648973682814E-2</v>
      </c>
      <c r="I146" s="2"/>
      <c r="J146" s="2"/>
      <c r="K146" s="2"/>
      <c r="L146" s="2">
        <v>5.5593099999999999E-2</v>
      </c>
      <c r="M146" s="2">
        <v>0.36283054629380002</v>
      </c>
      <c r="N146" s="2">
        <v>0.27704570862799399</v>
      </c>
    </row>
    <row r="147" spans="1:14" s="6" customFormat="1" hidden="1">
      <c r="A147" s="2">
        <v>237</v>
      </c>
      <c r="B147" s="2" t="s">
        <v>396</v>
      </c>
      <c r="C147" s="4">
        <v>385.14582999999999</v>
      </c>
      <c r="D147" s="2" t="s">
        <v>397</v>
      </c>
      <c r="E147" s="2">
        <v>79</v>
      </c>
      <c r="F147" s="2">
        <v>231</v>
      </c>
      <c r="G147" s="2">
        <v>4.3410381298381398E-4</v>
      </c>
      <c r="H147" s="2">
        <v>7.1584795358362605E-4</v>
      </c>
      <c r="I147" s="2"/>
      <c r="J147" s="2"/>
      <c r="K147" s="2"/>
      <c r="L147" s="2">
        <v>0.35930800000000002</v>
      </c>
      <c r="M147" s="2">
        <v>5.9352075182876399E-2</v>
      </c>
      <c r="N147" s="2">
        <v>9.4729437680750095E-2</v>
      </c>
    </row>
    <row r="148" spans="1:14" s="6" customFormat="1" hidden="1">
      <c r="A148" s="2">
        <v>239</v>
      </c>
      <c r="B148" s="2" t="s">
        <v>36</v>
      </c>
      <c r="C148" s="4">
        <v>887.70330000000001</v>
      </c>
      <c r="D148" s="2" t="s">
        <v>398</v>
      </c>
      <c r="E148" s="2">
        <v>91</v>
      </c>
      <c r="F148" s="2">
        <v>179</v>
      </c>
      <c r="G148" s="2">
        <v>8.5225545661530792E-3</v>
      </c>
      <c r="H148" s="2">
        <v>8.7417986315298894E-3</v>
      </c>
      <c r="I148" s="2"/>
      <c r="J148" s="2"/>
      <c r="K148" s="2"/>
      <c r="L148" s="2">
        <v>0.21811</v>
      </c>
      <c r="M148" s="2">
        <v>0.76396807238659403</v>
      </c>
      <c r="N148" s="2">
        <v>0.43876960046311803</v>
      </c>
    </row>
    <row r="149" spans="1:14" s="6" customFormat="1" hidden="1">
      <c r="A149" s="2">
        <v>240</v>
      </c>
      <c r="B149" s="2" t="s">
        <v>90</v>
      </c>
      <c r="C149" s="4">
        <v>316</v>
      </c>
      <c r="D149" s="2" t="s">
        <v>399</v>
      </c>
      <c r="E149" s="2">
        <v>87</v>
      </c>
      <c r="F149" s="2">
        <v>171</v>
      </c>
      <c r="G149" s="2">
        <v>5.7998160110923199E-3</v>
      </c>
      <c r="H149" s="2">
        <v>7.1284370234392701E-3</v>
      </c>
      <c r="I149" s="2"/>
      <c r="J149" s="2"/>
      <c r="K149" s="2"/>
      <c r="L149" s="2">
        <v>0.32086399999999998</v>
      </c>
      <c r="M149" s="2">
        <v>0.451804598670906</v>
      </c>
      <c r="N149" s="2">
        <v>0.31650903423110699</v>
      </c>
    </row>
    <row r="150" spans="1:14" s="6" customFormat="1" hidden="1">
      <c r="A150" s="2">
        <v>241</v>
      </c>
      <c r="B150" s="2" t="s">
        <v>38</v>
      </c>
      <c r="C150" s="4">
        <v>315.40908999999999</v>
      </c>
      <c r="D150" s="2" t="s">
        <v>400</v>
      </c>
      <c r="E150" s="2">
        <v>91</v>
      </c>
      <c r="F150" s="2">
        <v>113</v>
      </c>
      <c r="G150" s="2">
        <v>0.13427020649628801</v>
      </c>
      <c r="H150" s="2">
        <v>8.46207671408684E-2</v>
      </c>
      <c r="I150" s="2"/>
      <c r="J150" s="2"/>
      <c r="K150" s="2"/>
      <c r="L150" s="2">
        <v>0.93630800000000003</v>
      </c>
      <c r="M150" s="2">
        <v>0.31368059455819802</v>
      </c>
      <c r="N150" s="2">
        <v>0.25299860892945403</v>
      </c>
    </row>
    <row r="151" spans="1:14" s="6" customFormat="1" hidden="1">
      <c r="A151" s="2">
        <v>243</v>
      </c>
      <c r="B151" s="2" t="s">
        <v>401</v>
      </c>
      <c r="C151" s="4">
        <v>349.4359</v>
      </c>
      <c r="D151" s="2" t="s">
        <v>402</v>
      </c>
      <c r="E151" s="2">
        <v>90</v>
      </c>
      <c r="F151" s="2">
        <v>192</v>
      </c>
      <c r="G151" s="2">
        <v>2.66546289215084E-2</v>
      </c>
      <c r="H151" s="2">
        <v>2.5088564868919801E-2</v>
      </c>
      <c r="I151" s="2"/>
      <c r="J151" s="2"/>
      <c r="K151" s="2"/>
      <c r="L151" s="2">
        <v>0.38722600000000001</v>
      </c>
      <c r="M151" s="2">
        <v>0.73969340147809104</v>
      </c>
      <c r="N151" s="2">
        <v>0.43083448498685201</v>
      </c>
    </row>
    <row r="152" spans="1:14" s="6" customFormat="1" hidden="1">
      <c r="A152" s="2">
        <v>244</v>
      </c>
      <c r="B152" s="2" t="s">
        <v>403</v>
      </c>
      <c r="C152" s="4">
        <v>365.78048999999999</v>
      </c>
      <c r="D152" s="2" t="s">
        <v>404</v>
      </c>
      <c r="E152" s="2">
        <v>91</v>
      </c>
      <c r="F152" s="2">
        <v>160</v>
      </c>
      <c r="G152" s="2">
        <v>0.12720012213148299</v>
      </c>
      <c r="H152" s="2">
        <v>3.9412999317449002E-2</v>
      </c>
      <c r="I152" s="2"/>
      <c r="J152" s="2"/>
      <c r="K152" s="2"/>
      <c r="L152" s="2">
        <v>0.39238000000000001</v>
      </c>
      <c r="M152" s="2">
        <v>1.13142680350503E-2</v>
      </c>
      <c r="N152" s="2">
        <v>3.4868447899197297E-2</v>
      </c>
    </row>
    <row r="153" spans="1:14" s="6" customFormat="1" hidden="1">
      <c r="A153" s="2">
        <v>246</v>
      </c>
      <c r="B153" s="2" t="s">
        <v>60</v>
      </c>
      <c r="C153" s="4">
        <v>873.38462000000004</v>
      </c>
      <c r="D153" s="2" t="s">
        <v>405</v>
      </c>
      <c r="E153" s="2">
        <v>91</v>
      </c>
      <c r="F153" s="2">
        <v>174</v>
      </c>
      <c r="G153" s="2">
        <v>4.3623624651862496</v>
      </c>
      <c r="H153" s="2">
        <v>2.6702250524053799</v>
      </c>
      <c r="I153" s="2">
        <f>G153/H153</f>
        <v>1.6337059160075538</v>
      </c>
      <c r="J153" s="2">
        <f>LOG(I153,2)</f>
        <v>0.70814830679936724</v>
      </c>
      <c r="K153" s="2"/>
      <c r="L153" s="2">
        <v>1.5494399999999999</v>
      </c>
      <c r="M153" s="2">
        <v>0.12406741139616601</v>
      </c>
      <c r="N153" s="2">
        <v>0.14803042760125801</v>
      </c>
    </row>
    <row r="154" spans="1:14" s="6" customFormat="1" hidden="1">
      <c r="A154" s="2">
        <v>249</v>
      </c>
      <c r="B154" s="2" t="s">
        <v>37</v>
      </c>
      <c r="C154" s="4">
        <v>428.79660999999999</v>
      </c>
      <c r="D154" s="2" t="s">
        <v>406</v>
      </c>
      <c r="E154" s="2">
        <v>86</v>
      </c>
      <c r="F154" s="2">
        <v>171</v>
      </c>
      <c r="G154" s="2">
        <v>0.64993791369731801</v>
      </c>
      <c r="H154" s="2">
        <v>0.82251621029132405</v>
      </c>
      <c r="I154" s="2"/>
      <c r="J154" s="2"/>
      <c r="K154" s="2"/>
      <c r="L154" s="2">
        <v>0.58120700000000003</v>
      </c>
      <c r="M154" s="2">
        <v>0.30931163027282998</v>
      </c>
      <c r="N154" s="2">
        <v>0.25100350528347898</v>
      </c>
    </row>
    <row r="155" spans="1:14" s="6" customFormat="1" hidden="1">
      <c r="A155" s="2">
        <v>254</v>
      </c>
      <c r="B155" s="2" t="s">
        <v>61</v>
      </c>
      <c r="C155" s="4">
        <v>589.73333000000002</v>
      </c>
      <c r="D155" s="2" t="s">
        <v>407</v>
      </c>
      <c r="E155" s="2">
        <v>90</v>
      </c>
      <c r="F155" s="2">
        <v>218</v>
      </c>
      <c r="G155" s="2">
        <v>0.15047726024548699</v>
      </c>
      <c r="H155" s="2">
        <v>0.18748993038521</v>
      </c>
      <c r="I155" s="2"/>
      <c r="J155" s="2"/>
      <c r="K155" s="2"/>
      <c r="L155" s="2">
        <v>1.02075</v>
      </c>
      <c r="M155" s="2">
        <v>0.11032419749401</v>
      </c>
      <c r="N155" s="2">
        <v>0.13797125997058801</v>
      </c>
    </row>
    <row r="156" spans="1:14" s="6" customFormat="1" hidden="1">
      <c r="A156" s="2">
        <v>256</v>
      </c>
      <c r="B156" s="2" t="s">
        <v>408</v>
      </c>
      <c r="C156" s="4">
        <v>437.33332999999999</v>
      </c>
      <c r="D156" s="2" t="s">
        <v>409</v>
      </c>
      <c r="E156" s="2">
        <v>43</v>
      </c>
      <c r="F156" s="2">
        <v>225</v>
      </c>
      <c r="G156" s="2">
        <v>7.3542511760131393E-2</v>
      </c>
      <c r="H156" s="2">
        <v>1.2880720126950701E-8</v>
      </c>
      <c r="I156" s="2"/>
      <c r="J156" s="2"/>
      <c r="K156" s="2"/>
      <c r="L156" s="2">
        <v>2.5506600000000001</v>
      </c>
      <c r="M156" s="2">
        <v>1.42275444867225E-3</v>
      </c>
      <c r="N156" s="2">
        <v>1.4659243080080001E-2</v>
      </c>
    </row>
    <row r="157" spans="1:14" s="6" customFormat="1" hidden="1">
      <c r="A157" s="2">
        <v>259</v>
      </c>
      <c r="B157" s="2" t="s">
        <v>107</v>
      </c>
      <c r="C157" s="4">
        <v>432.37930999999998</v>
      </c>
      <c r="D157" s="2" t="s">
        <v>410</v>
      </c>
      <c r="E157" s="2">
        <v>89</v>
      </c>
      <c r="F157" s="2">
        <v>233</v>
      </c>
      <c r="G157" s="2">
        <v>2.01629839332805E-3</v>
      </c>
      <c r="H157" s="2">
        <v>8.3976214086537197E-4</v>
      </c>
      <c r="I157" s="2"/>
      <c r="J157" s="2"/>
      <c r="K157" s="2"/>
      <c r="L157" s="2">
        <v>0.60162899999999997</v>
      </c>
      <c r="M157" s="2">
        <v>3.4633399681716498E-2</v>
      </c>
      <c r="N157" s="2">
        <v>6.8047189236859595E-2</v>
      </c>
    </row>
    <row r="158" spans="1:14" s="6" customFormat="1" hidden="1">
      <c r="A158" s="2">
        <v>260</v>
      </c>
      <c r="B158" s="2" t="s">
        <v>90</v>
      </c>
      <c r="C158" s="4">
        <v>123.25581</v>
      </c>
      <c r="D158" s="2" t="s">
        <v>411</v>
      </c>
      <c r="E158" s="2">
        <v>53</v>
      </c>
      <c r="F158" s="2">
        <v>79</v>
      </c>
      <c r="G158" s="2">
        <v>3.77786796671047E-2</v>
      </c>
      <c r="H158" s="2">
        <v>9.7095332564875493E-3</v>
      </c>
      <c r="I158" s="2"/>
      <c r="J158" s="2"/>
      <c r="K158" s="2"/>
      <c r="L158" s="2">
        <v>0.69273300000000004</v>
      </c>
      <c r="M158" s="2">
        <v>6.3732319230153503E-2</v>
      </c>
      <c r="N158" s="2">
        <v>9.8446688436687302E-2</v>
      </c>
    </row>
    <row r="159" spans="1:14" s="6" customFormat="1" hidden="1">
      <c r="A159" s="2">
        <v>261</v>
      </c>
      <c r="B159" s="2" t="s">
        <v>108</v>
      </c>
      <c r="C159" s="4">
        <v>366.95603999999997</v>
      </c>
      <c r="D159" s="2" t="s">
        <v>412</v>
      </c>
      <c r="E159" s="2">
        <v>91</v>
      </c>
      <c r="F159" s="2">
        <v>98</v>
      </c>
      <c r="G159" s="2">
        <v>0.19190282608952</v>
      </c>
      <c r="H159" s="2">
        <v>0.135379021699012</v>
      </c>
      <c r="I159" s="2"/>
      <c r="J159" s="2"/>
      <c r="K159" s="2"/>
      <c r="L159" s="2">
        <v>0.96096300000000001</v>
      </c>
      <c r="M159" s="2">
        <v>0.153642817207952</v>
      </c>
      <c r="N159" s="2">
        <v>0.16682514733234999</v>
      </c>
    </row>
    <row r="160" spans="1:14" s="6" customFormat="1" hidden="1">
      <c r="A160" s="2">
        <v>265</v>
      </c>
      <c r="B160" s="2" t="s">
        <v>62</v>
      </c>
      <c r="C160" s="4">
        <v>696.68889000000001</v>
      </c>
      <c r="D160" s="2" t="s">
        <v>413</v>
      </c>
      <c r="E160" s="2">
        <v>90</v>
      </c>
      <c r="F160" s="2">
        <v>180</v>
      </c>
      <c r="G160" s="2">
        <v>9.0595081459394992E-3</v>
      </c>
      <c r="H160" s="2">
        <v>9.5434453833874496E-3</v>
      </c>
      <c r="I160" s="2"/>
      <c r="J160" s="2"/>
      <c r="K160" s="2"/>
      <c r="L160" s="2">
        <v>0.53278700000000001</v>
      </c>
      <c r="M160" s="2">
        <v>0.88425107795340996</v>
      </c>
      <c r="N160" s="2">
        <v>0.47503527150220798</v>
      </c>
    </row>
    <row r="161" spans="1:14" s="6" customFormat="1" hidden="1">
      <c r="A161" s="2">
        <v>266</v>
      </c>
      <c r="B161" s="2" t="s">
        <v>414</v>
      </c>
      <c r="C161" s="4">
        <v>172.21154000000001</v>
      </c>
      <c r="D161" s="2" t="s">
        <v>415</v>
      </c>
      <c r="E161" s="2">
        <v>70</v>
      </c>
      <c r="F161" s="2">
        <v>184</v>
      </c>
      <c r="G161" s="2">
        <v>3.4759176782760799E-4</v>
      </c>
      <c r="H161" s="2">
        <v>3.30901472356074E-4</v>
      </c>
      <c r="I161" s="2"/>
      <c r="J161" s="2"/>
      <c r="K161" s="2"/>
      <c r="L161" s="2">
        <v>0.53618900000000003</v>
      </c>
      <c r="M161" s="2">
        <v>0.88489111800240405</v>
      </c>
      <c r="N161" s="2">
        <v>0.47521571375125798</v>
      </c>
    </row>
    <row r="162" spans="1:14" s="6" customFormat="1" hidden="1">
      <c r="A162" s="2">
        <v>268</v>
      </c>
      <c r="B162" s="2" t="s">
        <v>110</v>
      </c>
      <c r="C162" s="4">
        <v>277.66667000000001</v>
      </c>
      <c r="D162" s="2" t="s">
        <v>416</v>
      </c>
      <c r="E162" s="2">
        <v>91</v>
      </c>
      <c r="F162" s="2">
        <v>150</v>
      </c>
      <c r="G162" s="2">
        <v>1.8562105509917302E-2</v>
      </c>
      <c r="H162" s="2">
        <v>1.2932355947647901E-2</v>
      </c>
      <c r="I162" s="2"/>
      <c r="J162" s="2"/>
      <c r="K162" s="2"/>
      <c r="L162" s="2">
        <v>1.4353100000000001</v>
      </c>
      <c r="M162" s="2">
        <v>4.3774260838628599E-2</v>
      </c>
      <c r="N162" s="2">
        <v>7.9237652560011404E-2</v>
      </c>
    </row>
    <row r="163" spans="1:14" s="6" customFormat="1" hidden="1">
      <c r="A163" s="2">
        <v>270</v>
      </c>
      <c r="B163" s="2" t="s">
        <v>109</v>
      </c>
      <c r="C163" s="4">
        <v>262.59258999999997</v>
      </c>
      <c r="D163" s="2" t="s">
        <v>417</v>
      </c>
      <c r="E163" s="2">
        <v>89</v>
      </c>
      <c r="F163" s="2">
        <v>155</v>
      </c>
      <c r="G163" s="2">
        <v>1.4954030709335601E-2</v>
      </c>
      <c r="H163" s="2">
        <v>1.1595431894576E-2</v>
      </c>
      <c r="I163" s="2"/>
      <c r="J163" s="2"/>
      <c r="K163" s="2"/>
      <c r="L163" s="2">
        <v>0.790408</v>
      </c>
      <c r="M163" s="2">
        <v>0.362394207219155</v>
      </c>
      <c r="N163" s="2">
        <v>0.27683467183086302</v>
      </c>
    </row>
    <row r="164" spans="1:14" s="6" customFormat="1" hidden="1">
      <c r="A164" s="2">
        <v>272</v>
      </c>
      <c r="B164" s="2" t="s">
        <v>418</v>
      </c>
      <c r="C164" s="4">
        <v>207.44443999999999</v>
      </c>
      <c r="D164" s="2" t="s">
        <v>419</v>
      </c>
      <c r="E164" s="2">
        <v>42</v>
      </c>
      <c r="F164" s="2">
        <v>231</v>
      </c>
      <c r="G164" s="2">
        <v>2.6748486949408298E-4</v>
      </c>
      <c r="H164" s="2">
        <v>6.8025565801888195E-4</v>
      </c>
      <c r="I164" s="2"/>
      <c r="J164" s="2"/>
      <c r="K164" s="2"/>
      <c r="L164" s="2">
        <v>0.53093100000000004</v>
      </c>
      <c r="M164" s="2">
        <v>0.136350842511716</v>
      </c>
      <c r="N164" s="2">
        <v>0.15626977354553501</v>
      </c>
    </row>
    <row r="165" spans="1:14" s="6" customFormat="1" hidden="1">
      <c r="A165" s="2">
        <v>273</v>
      </c>
      <c r="B165" s="2" t="s">
        <v>420</v>
      </c>
      <c r="C165" s="4">
        <v>367.06121999999999</v>
      </c>
      <c r="D165" s="2" t="s">
        <v>421</v>
      </c>
      <c r="E165" s="2">
        <v>90</v>
      </c>
      <c r="F165" s="2">
        <v>211</v>
      </c>
      <c r="G165" s="2">
        <v>6.4849309796958798E-3</v>
      </c>
      <c r="H165" s="2">
        <v>9.6776147548936001E-3</v>
      </c>
      <c r="I165" s="2"/>
      <c r="J165" s="2"/>
      <c r="K165" s="2"/>
      <c r="L165" s="2">
        <v>0.78169200000000005</v>
      </c>
      <c r="M165" s="2">
        <v>5.9881807094291396E-3</v>
      </c>
      <c r="N165" s="2">
        <v>2.5150307433905901E-2</v>
      </c>
    </row>
    <row r="166" spans="1:14" s="6" customFormat="1" hidden="1">
      <c r="A166" s="2">
        <v>274</v>
      </c>
      <c r="B166" s="2" t="s">
        <v>27</v>
      </c>
      <c r="C166" s="4">
        <v>898.41758000000004</v>
      </c>
      <c r="D166" s="2" t="s">
        <v>422</v>
      </c>
      <c r="E166" s="2">
        <v>91</v>
      </c>
      <c r="F166" s="2">
        <v>158</v>
      </c>
      <c r="G166" s="2">
        <v>0.12919277406565299</v>
      </c>
      <c r="H166" s="2">
        <v>0.180203858963148</v>
      </c>
      <c r="I166" s="2"/>
      <c r="J166" s="2"/>
      <c r="K166" s="2"/>
      <c r="L166" s="2">
        <v>0.46423500000000001</v>
      </c>
      <c r="M166" s="2">
        <v>7.1641086750274197E-2</v>
      </c>
      <c r="N166" s="2">
        <v>0.10458562491062399</v>
      </c>
    </row>
    <row r="167" spans="1:14" s="6" customFormat="1" hidden="1">
      <c r="A167" s="2">
        <v>276</v>
      </c>
      <c r="B167" s="2" t="s">
        <v>90</v>
      </c>
      <c r="C167" s="4">
        <v>329.78480999999999</v>
      </c>
      <c r="D167" s="2" t="s">
        <v>423</v>
      </c>
      <c r="E167" s="2">
        <v>79</v>
      </c>
      <c r="F167" s="2">
        <v>130</v>
      </c>
      <c r="G167" s="2">
        <v>5.4646729951458098E-3</v>
      </c>
      <c r="H167" s="2">
        <v>6.8182109626269399E-3</v>
      </c>
      <c r="I167" s="2"/>
      <c r="J167" s="2"/>
      <c r="K167" s="2"/>
      <c r="L167" s="2">
        <v>8.9810899999999999E-2</v>
      </c>
      <c r="M167" s="2">
        <v>0.605474909864819</v>
      </c>
      <c r="N167" s="2">
        <v>0.382566248323567</v>
      </c>
    </row>
    <row r="168" spans="1:14" s="6" customFormat="1" hidden="1">
      <c r="A168" s="2">
        <v>278</v>
      </c>
      <c r="B168" s="2" t="s">
        <v>424</v>
      </c>
      <c r="C168" s="4">
        <v>224.76922999999999</v>
      </c>
      <c r="D168" s="2" t="s">
        <v>425</v>
      </c>
      <c r="E168" s="2">
        <v>85</v>
      </c>
      <c r="F168" s="2">
        <v>341</v>
      </c>
      <c r="G168" s="2">
        <v>5.3512994369425497E-4</v>
      </c>
      <c r="H168" s="2">
        <v>6.4736295311611399E-4</v>
      </c>
      <c r="I168" s="2"/>
      <c r="J168" s="2"/>
      <c r="K168" s="2"/>
      <c r="L168" s="2">
        <v>0.72484300000000002</v>
      </c>
      <c r="M168" s="2">
        <v>0.432674531735943</v>
      </c>
      <c r="N168" s="2">
        <v>0.30858381960356002</v>
      </c>
    </row>
    <row r="169" spans="1:14" s="6" customFormat="1" hidden="1">
      <c r="A169" s="2">
        <v>279</v>
      </c>
      <c r="B169" s="2" t="s">
        <v>28</v>
      </c>
      <c r="C169" s="4">
        <v>942.81318999999996</v>
      </c>
      <c r="D169" s="2" t="s">
        <v>426</v>
      </c>
      <c r="E169" s="2">
        <v>91</v>
      </c>
      <c r="F169" s="2">
        <v>142</v>
      </c>
      <c r="G169" s="2">
        <v>0.19451043366214399</v>
      </c>
      <c r="H169" s="2">
        <v>0.268085287470053</v>
      </c>
      <c r="I169" s="2"/>
      <c r="J169" s="2"/>
      <c r="K169" s="2"/>
      <c r="L169" s="2">
        <v>0.76704799999999995</v>
      </c>
      <c r="M169" s="2">
        <v>0.20560578002016699</v>
      </c>
      <c r="N169" s="2">
        <v>0.19771044027846801</v>
      </c>
    </row>
    <row r="170" spans="1:14" s="6" customFormat="1" hidden="1">
      <c r="A170" s="2">
        <v>281</v>
      </c>
      <c r="B170" s="2" t="s">
        <v>427</v>
      </c>
      <c r="C170" s="4">
        <v>177.19048000000001</v>
      </c>
      <c r="D170" s="2" t="s">
        <v>428</v>
      </c>
      <c r="E170" s="2">
        <v>48</v>
      </c>
      <c r="F170" s="2">
        <v>180</v>
      </c>
      <c r="G170" s="2">
        <v>9.8557279735853802E-4</v>
      </c>
      <c r="H170" s="2">
        <v>4.6753372149482299E-4</v>
      </c>
      <c r="I170" s="2"/>
      <c r="J170" s="2"/>
      <c r="K170" s="2"/>
      <c r="L170" s="2">
        <v>0.88922100000000004</v>
      </c>
      <c r="M170" s="2">
        <v>0.13783832665244899</v>
      </c>
      <c r="N170" s="2">
        <v>0.157223623191284</v>
      </c>
    </row>
    <row r="171" spans="1:14" s="6" customFormat="1" hidden="1">
      <c r="A171" s="2">
        <v>282</v>
      </c>
      <c r="B171" s="2" t="s">
        <v>429</v>
      </c>
      <c r="C171" s="4">
        <v>836.14773000000002</v>
      </c>
      <c r="D171" s="2" t="s">
        <v>430</v>
      </c>
      <c r="E171" s="2">
        <v>88</v>
      </c>
      <c r="F171" s="2">
        <v>102</v>
      </c>
      <c r="G171" s="2">
        <v>4.2543672335519797E-2</v>
      </c>
      <c r="H171" s="2">
        <v>6.7495720088743896E-2</v>
      </c>
      <c r="I171" s="2">
        <f>G171/H171</f>
        <v>0.63031659310520793</v>
      </c>
      <c r="J171" s="2">
        <f>LOG(I171,2)</f>
        <v>-0.66585145266056389</v>
      </c>
      <c r="K171" s="2"/>
      <c r="L171" s="2">
        <v>1.08525</v>
      </c>
      <c r="M171" s="2">
        <v>0.26955642222444698</v>
      </c>
      <c r="N171" s="2">
        <v>0.23176602842904701</v>
      </c>
    </row>
    <row r="172" spans="1:14" s="6" customFormat="1" hidden="1">
      <c r="A172" s="2">
        <v>283</v>
      </c>
      <c r="B172" s="2" t="s">
        <v>90</v>
      </c>
      <c r="C172" s="4">
        <v>393.15663000000001</v>
      </c>
      <c r="D172" s="2" t="s">
        <v>431</v>
      </c>
      <c r="E172" s="2">
        <v>83</v>
      </c>
      <c r="F172" s="2">
        <v>89</v>
      </c>
      <c r="G172" s="2">
        <v>7.1184202969621399E-2</v>
      </c>
      <c r="H172" s="2">
        <v>4.1272266664809397E-2</v>
      </c>
      <c r="I172" s="2"/>
      <c r="J172" s="2"/>
      <c r="K172" s="2"/>
      <c r="L172" s="2">
        <v>0.69357199999999997</v>
      </c>
      <c r="M172" s="2">
        <v>0.39293221905657399</v>
      </c>
      <c r="N172" s="2">
        <v>0.29116821567753898</v>
      </c>
    </row>
    <row r="173" spans="1:14" s="6" customFormat="1" hidden="1">
      <c r="A173" s="2">
        <v>284</v>
      </c>
      <c r="B173" s="2" t="s">
        <v>90</v>
      </c>
      <c r="C173" s="4">
        <v>267.64</v>
      </c>
      <c r="D173" s="2" t="s">
        <v>432</v>
      </c>
      <c r="E173" s="2">
        <v>85</v>
      </c>
      <c r="F173" s="2">
        <v>370</v>
      </c>
      <c r="G173" s="2">
        <v>2.3729254647685198E-3</v>
      </c>
      <c r="H173" s="2">
        <v>2.97755441799705E-3</v>
      </c>
      <c r="I173" s="2"/>
      <c r="J173" s="2"/>
      <c r="K173" s="2"/>
      <c r="L173" s="2">
        <v>0.11439299999999999</v>
      </c>
      <c r="M173" s="2">
        <v>0.25857982496940501</v>
      </c>
      <c r="N173" s="2">
        <v>0.22644273177186</v>
      </c>
    </row>
    <row r="174" spans="1:14" s="6" customFormat="1" hidden="1">
      <c r="A174" s="2">
        <v>286</v>
      </c>
      <c r="B174" s="2" t="s">
        <v>90</v>
      </c>
      <c r="C174" s="4">
        <v>412.42856999999998</v>
      </c>
      <c r="D174" s="2" t="s">
        <v>433</v>
      </c>
      <c r="E174" s="2">
        <v>65</v>
      </c>
      <c r="F174" s="2">
        <v>209</v>
      </c>
      <c r="G174" s="2">
        <v>2.3440217662191499E-4</v>
      </c>
      <c r="H174" s="2">
        <v>4.8630261546670498E-4</v>
      </c>
      <c r="I174" s="2"/>
      <c r="J174" s="2"/>
      <c r="K174" s="2"/>
      <c r="L174" s="2">
        <v>0.30371599999999999</v>
      </c>
      <c r="M174" s="2">
        <v>0.20093250192923801</v>
      </c>
      <c r="N174" s="2">
        <v>0.19490285463503301</v>
      </c>
    </row>
    <row r="175" spans="1:14" s="6" customFormat="1" hidden="1">
      <c r="A175" s="2">
        <v>287</v>
      </c>
      <c r="B175" s="2" t="s">
        <v>8</v>
      </c>
      <c r="C175" s="4">
        <v>938.29669999999999</v>
      </c>
      <c r="D175" s="2" t="s">
        <v>434</v>
      </c>
      <c r="E175" s="2">
        <v>91</v>
      </c>
      <c r="F175" s="2">
        <v>174</v>
      </c>
      <c r="G175" s="2">
        <v>1.2680080850506199</v>
      </c>
      <c r="H175" s="2">
        <v>1.5483500991493699</v>
      </c>
      <c r="I175" s="2"/>
      <c r="J175" s="2"/>
      <c r="K175" s="2"/>
      <c r="L175" s="2">
        <v>0.68231200000000003</v>
      </c>
      <c r="M175" s="2">
        <v>0.41556806273381203</v>
      </c>
      <c r="N175" s="2">
        <v>0.30125042658566897</v>
      </c>
    </row>
    <row r="176" spans="1:14" s="6" customFormat="1" hidden="1">
      <c r="A176" s="2">
        <v>290</v>
      </c>
      <c r="B176" s="2" t="s">
        <v>114</v>
      </c>
      <c r="C176" s="4">
        <v>372.74648000000002</v>
      </c>
      <c r="D176" s="2" t="s">
        <v>113</v>
      </c>
      <c r="E176" s="2">
        <v>91</v>
      </c>
      <c r="F176" s="2">
        <v>86</v>
      </c>
      <c r="G176" s="2">
        <v>6.7678830812944193E-2</v>
      </c>
      <c r="H176" s="2">
        <v>3.6893091223872597E-2</v>
      </c>
      <c r="I176" s="2"/>
      <c r="J176" s="2"/>
      <c r="K176" s="2"/>
      <c r="L176" s="2">
        <v>1.31155</v>
      </c>
      <c r="M176" s="2">
        <v>1.12793573922889E-2</v>
      </c>
      <c r="N176" s="2">
        <v>3.4816276291761802E-2</v>
      </c>
    </row>
    <row r="177" spans="1:14" s="6" customFormat="1">
      <c r="A177" s="2">
        <v>727</v>
      </c>
      <c r="B177" s="2" t="s">
        <v>155</v>
      </c>
      <c r="C177" s="4">
        <v>844.28570999999999</v>
      </c>
      <c r="D177" s="2" t="s">
        <v>733</v>
      </c>
      <c r="E177" s="2">
        <v>49</v>
      </c>
      <c r="F177" s="2">
        <v>205</v>
      </c>
      <c r="G177" s="2">
        <v>0.15809110784501901</v>
      </c>
      <c r="H177" s="2">
        <v>3.8088456880781399E-2</v>
      </c>
      <c r="I177" s="2">
        <f t="shared" ref="I177:I178" si="0">G177/H177</f>
        <v>4.1506304217010248</v>
      </c>
      <c r="J177" s="2">
        <f t="shared" ref="J177:J178" si="1">LOG(I177,2)</f>
        <v>2.0533304779505768</v>
      </c>
      <c r="K177" s="2" t="s">
        <v>953</v>
      </c>
      <c r="L177" s="2">
        <v>1.67272</v>
      </c>
      <c r="M177" s="2">
        <v>8.2260478632026294E-3</v>
      </c>
      <c r="N177" s="2">
        <v>2.9511735873677201E-2</v>
      </c>
    </row>
    <row r="178" spans="1:14" s="6" customFormat="1">
      <c r="A178" s="2">
        <v>851</v>
      </c>
      <c r="B178" s="2" t="s">
        <v>40</v>
      </c>
      <c r="C178" s="4">
        <v>779.61702000000002</v>
      </c>
      <c r="D178" s="2" t="s">
        <v>815</v>
      </c>
      <c r="E178" s="2">
        <v>58</v>
      </c>
      <c r="F178" s="2">
        <v>67</v>
      </c>
      <c r="G178" s="2">
        <v>4.4740919328667299E-2</v>
      </c>
      <c r="H178" s="2">
        <v>5.5688448649847504E-3</v>
      </c>
      <c r="I178" s="2">
        <f t="shared" si="0"/>
        <v>8.0341471909165527</v>
      </c>
      <c r="J178" s="2">
        <f t="shared" si="1"/>
        <v>3.006144892757558</v>
      </c>
      <c r="K178" s="2" t="s">
        <v>953</v>
      </c>
      <c r="L178" s="2">
        <v>1.9361900000000001</v>
      </c>
      <c r="M178" s="2">
        <v>1.2174842975778101E-3</v>
      </c>
      <c r="N178" s="2">
        <v>1.40503663017478E-2</v>
      </c>
    </row>
    <row r="179" spans="1:14" s="6" customFormat="1" hidden="1">
      <c r="A179" s="2">
        <v>293</v>
      </c>
      <c r="B179" s="2" t="s">
        <v>90</v>
      </c>
      <c r="C179" s="4">
        <v>265.12069000000002</v>
      </c>
      <c r="D179" s="2" t="s">
        <v>437</v>
      </c>
      <c r="E179" s="2">
        <v>84</v>
      </c>
      <c r="F179" s="2">
        <v>209</v>
      </c>
      <c r="G179" s="2">
        <v>3.9189045175185202E-3</v>
      </c>
      <c r="H179" s="2">
        <v>2.6951828485444898E-3</v>
      </c>
      <c r="I179" s="2"/>
      <c r="J179" s="2"/>
      <c r="K179" s="2"/>
      <c r="L179" s="2">
        <v>0.459727</v>
      </c>
      <c r="M179" s="2">
        <v>0.131331008948841</v>
      </c>
      <c r="N179" s="2">
        <v>0.15298244281803799</v>
      </c>
    </row>
    <row r="180" spans="1:14" s="6" customFormat="1" hidden="1">
      <c r="A180" s="2">
        <v>294</v>
      </c>
      <c r="B180" s="2" t="s">
        <v>112</v>
      </c>
      <c r="C180" s="4">
        <v>248.93219999999999</v>
      </c>
      <c r="D180" s="2" t="s">
        <v>438</v>
      </c>
      <c r="E180" s="2">
        <v>90</v>
      </c>
      <c r="F180" s="2">
        <v>130</v>
      </c>
      <c r="G180" s="2">
        <v>8.5782283879574303E-3</v>
      </c>
      <c r="H180" s="2">
        <v>7.5476326453316703E-3</v>
      </c>
      <c r="I180" s="2"/>
      <c r="J180" s="2"/>
      <c r="K180" s="2"/>
      <c r="L180" s="2">
        <v>3.9826599999999997E-2</v>
      </c>
      <c r="M180" s="2">
        <v>0.53134224203371205</v>
      </c>
      <c r="N180" s="2">
        <v>0.35222420337805199</v>
      </c>
    </row>
    <row r="181" spans="1:14" s="6" customFormat="1" hidden="1">
      <c r="A181" s="2">
        <v>297</v>
      </c>
      <c r="B181" s="2" t="s">
        <v>439</v>
      </c>
      <c r="C181" s="4">
        <v>344.52632</v>
      </c>
      <c r="D181" s="2" t="s">
        <v>440</v>
      </c>
      <c r="E181" s="2">
        <v>85</v>
      </c>
      <c r="F181" s="2">
        <v>260</v>
      </c>
      <c r="G181" s="2">
        <v>8.5769159091703497E-4</v>
      </c>
      <c r="H181" s="2">
        <v>7.1828138146631305E-4</v>
      </c>
      <c r="I181" s="2"/>
      <c r="J181" s="2"/>
      <c r="K181" s="2"/>
      <c r="L181" s="2">
        <v>0.395098</v>
      </c>
      <c r="M181" s="2">
        <v>0.46199101544229898</v>
      </c>
      <c r="N181" s="2">
        <v>0.32100923752849198</v>
      </c>
    </row>
    <row r="182" spans="1:14" s="6" customFormat="1" hidden="1">
      <c r="A182" s="2">
        <v>298</v>
      </c>
      <c r="B182" s="2" t="s">
        <v>441</v>
      </c>
      <c r="C182" s="4">
        <v>220.28570999999999</v>
      </c>
      <c r="D182" s="2" t="s">
        <v>442</v>
      </c>
      <c r="E182" s="2">
        <v>86</v>
      </c>
      <c r="F182" s="2">
        <v>341</v>
      </c>
      <c r="G182" s="2">
        <v>5.8580791614915896E-4</v>
      </c>
      <c r="H182" s="2">
        <v>7.8992329104411805E-4</v>
      </c>
      <c r="I182" s="2"/>
      <c r="J182" s="2"/>
      <c r="K182" s="2"/>
      <c r="L182" s="2">
        <v>0.73375100000000004</v>
      </c>
      <c r="M182" s="2">
        <v>5.34322034663074E-2</v>
      </c>
      <c r="N182" s="2">
        <v>8.9294246207359901E-2</v>
      </c>
    </row>
    <row r="183" spans="1:14" s="6" customFormat="1" hidden="1">
      <c r="A183" s="2">
        <v>299</v>
      </c>
      <c r="B183" s="2" t="s">
        <v>90</v>
      </c>
      <c r="C183" s="4">
        <v>152.33332999999999</v>
      </c>
      <c r="D183" s="2" t="s">
        <v>443</v>
      </c>
      <c r="E183" s="2">
        <v>60</v>
      </c>
      <c r="F183" s="2">
        <v>140</v>
      </c>
      <c r="G183" s="2">
        <v>1.9049086792581301E-3</v>
      </c>
      <c r="H183" s="2">
        <v>5.6794268428592897E-3</v>
      </c>
      <c r="I183" s="2"/>
      <c r="J183" s="2"/>
      <c r="K183" s="2"/>
      <c r="L183" s="2">
        <v>0.51291200000000003</v>
      </c>
      <c r="M183" s="2">
        <v>6.8977461770498901E-3</v>
      </c>
      <c r="N183" s="2">
        <v>2.69785362497625E-2</v>
      </c>
    </row>
    <row r="184" spans="1:14" s="6" customFormat="1" hidden="1">
      <c r="A184" s="2">
        <v>301</v>
      </c>
      <c r="B184" s="2" t="s">
        <v>444</v>
      </c>
      <c r="C184" s="4">
        <v>213.88889</v>
      </c>
      <c r="D184" s="2" t="s">
        <v>445</v>
      </c>
      <c r="E184" s="2">
        <v>42</v>
      </c>
      <c r="F184" s="2">
        <v>221</v>
      </c>
      <c r="G184" s="2">
        <v>3.2632332877957502E-4</v>
      </c>
      <c r="H184" s="2">
        <v>1.2941160291005501E-4</v>
      </c>
      <c r="I184" s="2"/>
      <c r="J184" s="2"/>
      <c r="K184" s="2"/>
      <c r="L184" s="2">
        <v>1.0219800000000001</v>
      </c>
      <c r="M184" s="2">
        <v>0.15232590499180501</v>
      </c>
      <c r="N184" s="2">
        <v>0.16606049983941701</v>
      </c>
    </row>
    <row r="185" spans="1:14" s="6" customFormat="1" hidden="1">
      <c r="A185" s="2">
        <v>302</v>
      </c>
      <c r="B185" s="2" t="s">
        <v>90</v>
      </c>
      <c r="C185" s="4">
        <v>272.92308000000003</v>
      </c>
      <c r="D185" s="2" t="s">
        <v>446</v>
      </c>
      <c r="E185" s="2">
        <v>84</v>
      </c>
      <c r="F185" s="2">
        <v>252</v>
      </c>
      <c r="G185" s="2">
        <v>4.5468942854891801E-4</v>
      </c>
      <c r="H185" s="2">
        <v>6.7218285273407401E-4</v>
      </c>
      <c r="I185" s="2"/>
      <c r="J185" s="2"/>
      <c r="K185" s="2"/>
      <c r="L185" s="2">
        <v>0.94122499999999998</v>
      </c>
      <c r="M185" s="2">
        <v>2.9893032016791901E-2</v>
      </c>
      <c r="N185" s="2">
        <v>6.1456126851924101E-2</v>
      </c>
    </row>
    <row r="186" spans="1:14" s="6" customFormat="1" hidden="1">
      <c r="A186" s="2">
        <v>303</v>
      </c>
      <c r="B186" s="2" t="s">
        <v>115</v>
      </c>
      <c r="C186" s="4">
        <v>426.66129000000001</v>
      </c>
      <c r="D186" s="2" t="s">
        <v>447</v>
      </c>
      <c r="E186" s="2">
        <v>87</v>
      </c>
      <c r="F186" s="2">
        <v>315</v>
      </c>
      <c r="G186" s="2">
        <v>1.9637713862417001E-3</v>
      </c>
      <c r="H186" s="2">
        <v>3.1150474200444199E-3</v>
      </c>
      <c r="I186" s="2"/>
      <c r="J186" s="2"/>
      <c r="K186" s="2"/>
      <c r="L186" s="2">
        <v>0.96377299999999999</v>
      </c>
      <c r="M186" s="2">
        <v>7.8388737907963496E-2</v>
      </c>
      <c r="N186" s="2">
        <v>0.110604794090659</v>
      </c>
    </row>
    <row r="187" spans="1:14" s="6" customFormat="1" hidden="1">
      <c r="A187" s="2">
        <v>307</v>
      </c>
      <c r="B187" s="2" t="s">
        <v>448</v>
      </c>
      <c r="C187" s="4">
        <v>464.91208999999998</v>
      </c>
      <c r="D187" s="2" t="s">
        <v>449</v>
      </c>
      <c r="E187" s="2">
        <v>91</v>
      </c>
      <c r="F187" s="2">
        <v>215</v>
      </c>
      <c r="G187" s="2">
        <v>1.95117244461692E-2</v>
      </c>
      <c r="H187" s="2">
        <v>2.9856630888212499E-2</v>
      </c>
      <c r="I187" s="2"/>
      <c r="J187" s="2"/>
      <c r="K187" s="2"/>
      <c r="L187" s="2">
        <v>0.33371699999999999</v>
      </c>
      <c r="M187" s="2">
        <v>0.15182865502498499</v>
      </c>
      <c r="N187" s="2">
        <v>0.16577017606321401</v>
      </c>
    </row>
    <row r="188" spans="1:14" s="6" customFormat="1" hidden="1">
      <c r="A188" s="2">
        <v>311</v>
      </c>
      <c r="B188" s="2" t="s">
        <v>90</v>
      </c>
      <c r="C188" s="4">
        <v>331.5</v>
      </c>
      <c r="D188" s="2" t="s">
        <v>450</v>
      </c>
      <c r="E188" s="2">
        <v>77</v>
      </c>
      <c r="F188" s="2">
        <v>221</v>
      </c>
      <c r="G188" s="2">
        <v>5.0552913153536605E-4</v>
      </c>
      <c r="H188" s="2">
        <v>8.2001519611782305E-4</v>
      </c>
      <c r="I188" s="2"/>
      <c r="J188" s="2"/>
      <c r="K188" s="2"/>
      <c r="L188" s="2">
        <v>0.14583399999999999</v>
      </c>
      <c r="M188" s="2">
        <v>9.9775598676962896E-2</v>
      </c>
      <c r="N188" s="2">
        <v>0.12956798445048301</v>
      </c>
    </row>
    <row r="189" spans="1:14" s="6" customFormat="1" hidden="1">
      <c r="A189" s="2">
        <v>314</v>
      </c>
      <c r="B189" s="2" t="s">
        <v>16</v>
      </c>
      <c r="C189" s="4">
        <v>913.98901000000001</v>
      </c>
      <c r="D189" s="2" t="s">
        <v>451</v>
      </c>
      <c r="E189" s="2">
        <v>91</v>
      </c>
      <c r="F189" s="2">
        <v>99</v>
      </c>
      <c r="G189" s="2">
        <v>4.2771993370500902E-2</v>
      </c>
      <c r="H189" s="2">
        <v>5.6274994654348799E-2</v>
      </c>
      <c r="I189" s="2">
        <f>G189/H189</f>
        <v>0.76005326403341711</v>
      </c>
      <c r="J189" s="2">
        <f>LOG(I189,2)</f>
        <v>-0.39582756966768434</v>
      </c>
      <c r="K189" s="2"/>
      <c r="L189" s="2">
        <v>1.3400300000000001</v>
      </c>
      <c r="M189" s="2">
        <v>0.40895861346092699</v>
      </c>
      <c r="N189" s="2">
        <v>0.29835209695641801</v>
      </c>
    </row>
    <row r="190" spans="1:14" s="6" customFormat="1" hidden="1">
      <c r="A190" s="2">
        <v>316</v>
      </c>
      <c r="B190" s="2" t="s">
        <v>90</v>
      </c>
      <c r="C190" s="4">
        <v>186.125</v>
      </c>
      <c r="D190" s="2" t="s">
        <v>452</v>
      </c>
      <c r="E190" s="2">
        <v>23</v>
      </c>
      <c r="F190" s="2">
        <v>207</v>
      </c>
      <c r="G190" s="2">
        <v>1.310561649429E-3</v>
      </c>
      <c r="H190" s="2">
        <v>2.3209149636248101E-4</v>
      </c>
      <c r="I190" s="2"/>
      <c r="J190" s="2"/>
      <c r="K190" s="2"/>
      <c r="L190" s="2">
        <v>1.1235200000000001</v>
      </c>
      <c r="M190" s="2">
        <v>6.4975962476413907E-2</v>
      </c>
      <c r="N190" s="2">
        <v>9.9458876338275298E-2</v>
      </c>
    </row>
    <row r="191" spans="1:14" s="6" customFormat="1" hidden="1">
      <c r="A191" s="2">
        <v>318</v>
      </c>
      <c r="B191" s="2" t="s">
        <v>453</v>
      </c>
      <c r="C191" s="4">
        <v>196.68084999999999</v>
      </c>
      <c r="D191" s="2" t="s">
        <v>454</v>
      </c>
      <c r="E191" s="2">
        <v>75</v>
      </c>
      <c r="F191" s="2">
        <v>171</v>
      </c>
      <c r="G191" s="2">
        <v>3.60032989161517E-4</v>
      </c>
      <c r="H191" s="2">
        <v>2.1949097888089301E-4</v>
      </c>
      <c r="I191" s="2"/>
      <c r="J191" s="2"/>
      <c r="K191" s="2"/>
      <c r="L191" s="2">
        <v>0.83469700000000002</v>
      </c>
      <c r="M191" s="2">
        <v>0.500152088381844</v>
      </c>
      <c r="N191" s="2">
        <v>0.33854815597775201</v>
      </c>
    </row>
    <row r="192" spans="1:14" s="6" customFormat="1" hidden="1">
      <c r="A192" s="2">
        <v>322</v>
      </c>
      <c r="B192" s="2" t="s">
        <v>455</v>
      </c>
      <c r="C192" s="4">
        <v>251</v>
      </c>
      <c r="D192" s="2" t="s">
        <v>456</v>
      </c>
      <c r="E192" s="2">
        <v>76</v>
      </c>
      <c r="F192" s="2">
        <v>88</v>
      </c>
      <c r="G192" s="2">
        <v>1.3052331784096699E-2</v>
      </c>
      <c r="H192" s="2">
        <v>1.05743285498777E-2</v>
      </c>
      <c r="I192" s="2"/>
      <c r="J192" s="2"/>
      <c r="K192" s="2"/>
      <c r="L192" s="2">
        <v>0.210068</v>
      </c>
      <c r="M192" s="2">
        <v>0.64456099734925298</v>
      </c>
      <c r="N192" s="2">
        <v>0.39744710313027598</v>
      </c>
    </row>
    <row r="193" spans="1:14" s="6" customFormat="1" hidden="1">
      <c r="A193" s="2">
        <v>324</v>
      </c>
      <c r="B193" s="2" t="s">
        <v>10</v>
      </c>
      <c r="C193" s="4">
        <v>677.56961999999999</v>
      </c>
      <c r="D193" s="2" t="s">
        <v>457</v>
      </c>
      <c r="E193" s="2">
        <v>83</v>
      </c>
      <c r="F193" s="2">
        <v>245</v>
      </c>
      <c r="G193" s="2">
        <v>2.6053154390606498E-3</v>
      </c>
      <c r="H193" s="2">
        <v>2.0869738050914902E-3</v>
      </c>
      <c r="I193" s="2"/>
      <c r="J193" s="2"/>
      <c r="K193" s="2"/>
      <c r="L193" s="2">
        <v>1.7184600000000001</v>
      </c>
      <c r="M193" s="2">
        <v>0.69899130990084801</v>
      </c>
      <c r="N193" s="2">
        <v>0.41701366482912899</v>
      </c>
    </row>
    <row r="194" spans="1:14" s="6" customFormat="1" hidden="1">
      <c r="A194" s="2">
        <v>325</v>
      </c>
      <c r="B194" s="2" t="s">
        <v>116</v>
      </c>
      <c r="C194" s="4">
        <v>452.49398000000002</v>
      </c>
      <c r="D194" s="2" t="s">
        <v>458</v>
      </c>
      <c r="E194" s="2">
        <v>88</v>
      </c>
      <c r="F194" s="2">
        <v>240</v>
      </c>
      <c r="G194" s="2">
        <v>8.0785806583623897E-4</v>
      </c>
      <c r="H194" s="2">
        <v>1.09244856863098E-3</v>
      </c>
      <c r="I194" s="2"/>
      <c r="J194" s="2"/>
      <c r="K194" s="2"/>
      <c r="L194" s="2">
        <v>0.395181</v>
      </c>
      <c r="M194" s="2">
        <v>7.7418761706236794E-2</v>
      </c>
      <c r="N194" s="2">
        <v>0.10969205524546299</v>
      </c>
    </row>
    <row r="195" spans="1:14" s="6" customFormat="1" hidden="1">
      <c r="A195" s="2">
        <v>326</v>
      </c>
      <c r="B195" s="2" t="s">
        <v>117</v>
      </c>
      <c r="C195" s="4">
        <v>364.72</v>
      </c>
      <c r="D195" s="2" t="s">
        <v>459</v>
      </c>
      <c r="E195" s="2">
        <v>89</v>
      </c>
      <c r="F195" s="2">
        <v>221</v>
      </c>
      <c r="G195" s="2">
        <v>1.32964310401702E-3</v>
      </c>
      <c r="H195" s="2">
        <v>1.9092545583497399E-3</v>
      </c>
      <c r="I195" s="2"/>
      <c r="J195" s="2"/>
      <c r="K195" s="2"/>
      <c r="L195" s="2">
        <v>1.83941</v>
      </c>
      <c r="M195" s="2">
        <v>4.35928593302421E-3</v>
      </c>
      <c r="N195" s="2">
        <v>2.1992460355375901E-2</v>
      </c>
    </row>
    <row r="196" spans="1:14" s="6" customFormat="1" hidden="1">
      <c r="A196" s="2">
        <v>329</v>
      </c>
      <c r="B196" s="2" t="s">
        <v>25</v>
      </c>
      <c r="C196" s="4">
        <v>911</v>
      </c>
      <c r="D196" s="2" t="s">
        <v>460</v>
      </c>
      <c r="E196" s="2">
        <v>91</v>
      </c>
      <c r="F196" s="2">
        <v>204</v>
      </c>
      <c r="G196" s="2">
        <v>0.78889742394323703</v>
      </c>
      <c r="H196" s="2">
        <v>1.00097545622879</v>
      </c>
      <c r="I196" s="2"/>
      <c r="J196" s="2"/>
      <c r="K196" s="2"/>
      <c r="L196" s="2">
        <v>4.7406499999999999E-3</v>
      </c>
      <c r="M196" s="2">
        <v>0.18810042551255901</v>
      </c>
      <c r="N196" s="2">
        <v>0.186935466591196</v>
      </c>
    </row>
    <row r="197" spans="1:14" s="6" customFormat="1" hidden="1">
      <c r="A197" s="2">
        <v>330</v>
      </c>
      <c r="B197" s="2" t="s">
        <v>90</v>
      </c>
      <c r="C197" s="4">
        <v>436.77273000000002</v>
      </c>
      <c r="D197" s="2" t="s">
        <v>461</v>
      </c>
      <c r="E197" s="2">
        <v>22</v>
      </c>
      <c r="F197" s="2">
        <v>340</v>
      </c>
      <c r="G197" s="2">
        <v>3.0245107410950402E-3</v>
      </c>
      <c r="H197" s="2">
        <v>1.2880720126950701E-8</v>
      </c>
      <c r="I197" s="2"/>
      <c r="J197" s="2"/>
      <c r="K197" s="2"/>
      <c r="L197" s="2">
        <v>1.9724699999999999</v>
      </c>
      <c r="M197" s="2">
        <v>2.6035383280951E-3</v>
      </c>
      <c r="N197" s="2">
        <v>1.74022032734855E-2</v>
      </c>
    </row>
    <row r="198" spans="1:14" s="6" customFormat="1" hidden="1">
      <c r="A198" s="2">
        <v>334</v>
      </c>
      <c r="B198" s="2" t="s">
        <v>39</v>
      </c>
      <c r="C198" s="4">
        <v>710.15385000000003</v>
      </c>
      <c r="D198" s="2" t="s">
        <v>462</v>
      </c>
      <c r="E198" s="2">
        <v>66</v>
      </c>
      <c r="F198" s="2">
        <v>215</v>
      </c>
      <c r="G198" s="2">
        <v>1.86173683239914E-3</v>
      </c>
      <c r="H198" s="2">
        <v>6.4468516504289795E-4</v>
      </c>
      <c r="I198" s="2"/>
      <c r="J198" s="2"/>
      <c r="K198" s="2"/>
      <c r="L198" s="2">
        <v>0.95235499999999995</v>
      </c>
      <c r="M198" s="2">
        <v>5.2281011876398199E-2</v>
      </c>
      <c r="N198" s="2">
        <v>8.8177346567421905E-2</v>
      </c>
    </row>
    <row r="199" spans="1:14" s="6" customFormat="1" hidden="1">
      <c r="A199" s="2">
        <v>335</v>
      </c>
      <c r="B199" s="2" t="s">
        <v>463</v>
      </c>
      <c r="C199" s="4">
        <v>244.70689999999999</v>
      </c>
      <c r="D199" s="2" t="s">
        <v>464</v>
      </c>
      <c r="E199" s="2">
        <v>88</v>
      </c>
      <c r="F199" s="2">
        <v>213</v>
      </c>
      <c r="G199" s="2">
        <v>3.04892031081421E-3</v>
      </c>
      <c r="H199" s="2">
        <v>8.0411121469107297E-3</v>
      </c>
      <c r="I199" s="2"/>
      <c r="J199" s="2"/>
      <c r="K199" s="2"/>
      <c r="L199" s="2">
        <v>1.2337100000000001</v>
      </c>
      <c r="M199" s="2">
        <v>2.38452302345844E-3</v>
      </c>
      <c r="N199" s="2">
        <v>1.6968353665430501E-2</v>
      </c>
    </row>
    <row r="200" spans="1:14" s="6" customFormat="1" hidden="1">
      <c r="A200" s="2">
        <v>336</v>
      </c>
      <c r="B200" s="2" t="s">
        <v>465</v>
      </c>
      <c r="C200" s="4">
        <v>229.5</v>
      </c>
      <c r="D200" s="2" t="s">
        <v>466</v>
      </c>
      <c r="E200" s="2">
        <v>91</v>
      </c>
      <c r="F200" s="2">
        <v>255</v>
      </c>
      <c r="G200" s="2">
        <v>3.7097252511264201E-3</v>
      </c>
      <c r="H200" s="2">
        <v>9.09618109242279E-3</v>
      </c>
      <c r="I200" s="2"/>
      <c r="J200" s="2"/>
      <c r="K200" s="2"/>
      <c r="L200" s="2">
        <v>0.14219000000000001</v>
      </c>
      <c r="M200" s="2">
        <v>1.51268680591311E-3</v>
      </c>
      <c r="N200" s="2">
        <v>1.48867242392703E-2</v>
      </c>
    </row>
    <row r="201" spans="1:14" s="6" customFormat="1" hidden="1">
      <c r="A201" s="2">
        <v>337</v>
      </c>
      <c r="B201" s="2" t="s">
        <v>90</v>
      </c>
      <c r="C201" s="4">
        <v>476.44231000000002</v>
      </c>
      <c r="D201" s="2" t="s">
        <v>467</v>
      </c>
      <c r="E201" s="2">
        <v>89</v>
      </c>
      <c r="F201" s="2">
        <v>175</v>
      </c>
      <c r="G201" s="2">
        <v>7.9708521453941503E-3</v>
      </c>
      <c r="H201" s="2">
        <v>8.9622103161483505E-3</v>
      </c>
      <c r="I201" s="2"/>
      <c r="J201" s="2"/>
      <c r="K201" s="2"/>
      <c r="L201" s="2">
        <v>0.33363599999999999</v>
      </c>
      <c r="M201" s="2">
        <v>0.70928541736853901</v>
      </c>
      <c r="N201" s="2">
        <v>0.42057216150630899</v>
      </c>
    </row>
    <row r="202" spans="1:14" s="6" customFormat="1" hidden="1">
      <c r="A202" s="2">
        <v>339</v>
      </c>
      <c r="B202" s="2" t="s">
        <v>468</v>
      </c>
      <c r="C202" s="4">
        <v>316.17390999999998</v>
      </c>
      <c r="D202" s="2" t="s">
        <v>469</v>
      </c>
      <c r="E202" s="2">
        <v>90</v>
      </c>
      <c r="F202" s="2">
        <v>236</v>
      </c>
      <c r="G202" s="2">
        <v>5.4580056458262598E-3</v>
      </c>
      <c r="H202" s="2">
        <v>1.0196311900591301E-2</v>
      </c>
      <c r="I202" s="2"/>
      <c r="J202" s="2"/>
      <c r="K202" s="2"/>
      <c r="L202" s="2">
        <v>0.233899</v>
      </c>
      <c r="M202" s="2">
        <v>5.4428355317874801E-2</v>
      </c>
      <c r="N202" s="2">
        <v>9.0244356204378706E-2</v>
      </c>
    </row>
    <row r="203" spans="1:14" s="6" customFormat="1" hidden="1">
      <c r="A203" s="2">
        <v>340</v>
      </c>
      <c r="B203" s="2" t="s">
        <v>118</v>
      </c>
      <c r="C203" s="4">
        <v>371.19481000000002</v>
      </c>
      <c r="D203" s="2" t="s">
        <v>470</v>
      </c>
      <c r="E203" s="2">
        <v>85</v>
      </c>
      <c r="F203" s="2">
        <v>340</v>
      </c>
      <c r="G203" s="2">
        <v>1.0283722022698099E-3</v>
      </c>
      <c r="H203" s="2">
        <v>2.28149180646429E-4</v>
      </c>
      <c r="I203" s="2"/>
      <c r="J203" s="2"/>
      <c r="K203" s="2"/>
      <c r="L203" s="2">
        <v>8.1428500000000001E-2</v>
      </c>
      <c r="M203" s="2">
        <v>7.8498027826672603E-3</v>
      </c>
      <c r="N203" s="2">
        <v>2.8837773989881001E-2</v>
      </c>
    </row>
    <row r="204" spans="1:14" s="6" customFormat="1" hidden="1">
      <c r="A204" s="2">
        <v>343</v>
      </c>
      <c r="B204" s="2" t="s">
        <v>58</v>
      </c>
      <c r="C204" s="4">
        <v>486.02532000000002</v>
      </c>
      <c r="D204" s="2" t="s">
        <v>471</v>
      </c>
      <c r="E204" s="2">
        <v>90</v>
      </c>
      <c r="F204" s="2">
        <v>147</v>
      </c>
      <c r="G204" s="2">
        <v>8.2467896881914197E-3</v>
      </c>
      <c r="H204" s="2">
        <v>1.06834946206316E-2</v>
      </c>
      <c r="I204" s="2"/>
      <c r="J204" s="2"/>
      <c r="K204" s="2"/>
      <c r="L204" s="2">
        <v>0.79597499999999999</v>
      </c>
      <c r="M204" s="2">
        <v>0.26661901023054602</v>
      </c>
      <c r="N204" s="2">
        <v>0.23036052791657299</v>
      </c>
    </row>
    <row r="205" spans="1:14" s="6" customFormat="1" hidden="1">
      <c r="A205" s="2">
        <v>346</v>
      </c>
      <c r="B205" s="2" t="s">
        <v>119</v>
      </c>
      <c r="C205" s="4">
        <v>214.82353000000001</v>
      </c>
      <c r="D205" s="2" t="s">
        <v>472</v>
      </c>
      <c r="E205" s="2">
        <v>54</v>
      </c>
      <c r="F205" s="2">
        <v>213</v>
      </c>
      <c r="G205" s="2">
        <v>2.6669500438457599E-4</v>
      </c>
      <c r="H205" s="2">
        <v>4.70366817186162E-4</v>
      </c>
      <c r="I205" s="2"/>
      <c r="J205" s="2"/>
      <c r="K205" s="2"/>
      <c r="L205" s="2">
        <v>0.52896699999999996</v>
      </c>
      <c r="M205" s="2">
        <v>0.266021272239649</v>
      </c>
      <c r="N205" s="2">
        <v>0.23007283717173699</v>
      </c>
    </row>
    <row r="206" spans="1:14" s="6" customFormat="1" hidden="1">
      <c r="A206" s="2">
        <v>349</v>
      </c>
      <c r="B206" s="2" t="s">
        <v>63</v>
      </c>
      <c r="C206" s="4">
        <v>385.67415999999997</v>
      </c>
      <c r="D206" s="2" t="s">
        <v>473</v>
      </c>
      <c r="E206" s="2">
        <v>90</v>
      </c>
      <c r="F206" s="2">
        <v>240</v>
      </c>
      <c r="G206" s="2">
        <v>6.3385369363071703E-3</v>
      </c>
      <c r="H206" s="2">
        <v>8.9425966270353704E-3</v>
      </c>
      <c r="I206" s="2"/>
      <c r="J206" s="2"/>
      <c r="K206" s="2"/>
      <c r="L206" s="2">
        <v>0.164906</v>
      </c>
      <c r="M206" s="2">
        <v>7.3354676239554994E-2</v>
      </c>
      <c r="N206" s="2">
        <v>0.105827912525239</v>
      </c>
    </row>
    <row r="207" spans="1:14" s="6" customFormat="1" hidden="1">
      <c r="A207" s="2">
        <v>351</v>
      </c>
      <c r="B207" s="2" t="s">
        <v>474</v>
      </c>
      <c r="C207" s="4">
        <v>934.40659000000005</v>
      </c>
      <c r="D207" s="2" t="s">
        <v>475</v>
      </c>
      <c r="E207" s="2">
        <v>91</v>
      </c>
      <c r="F207" s="2">
        <v>219</v>
      </c>
      <c r="G207" s="2">
        <v>0.122521990090648</v>
      </c>
      <c r="H207" s="2">
        <v>0.14961320388257199</v>
      </c>
      <c r="I207" s="2"/>
      <c r="J207" s="2"/>
      <c r="K207" s="2"/>
      <c r="L207" s="2">
        <v>0.52249299999999999</v>
      </c>
      <c r="M207" s="2">
        <v>0.23809019745983201</v>
      </c>
      <c r="N207" s="2">
        <v>0.21595990244716601</v>
      </c>
    </row>
    <row r="208" spans="1:14" s="6" customFormat="1" hidden="1">
      <c r="A208" s="2">
        <v>353</v>
      </c>
      <c r="B208" s="2" t="s">
        <v>64</v>
      </c>
      <c r="C208" s="4">
        <v>477</v>
      </c>
      <c r="D208" s="2" t="s">
        <v>476</v>
      </c>
      <c r="E208" s="2">
        <v>90</v>
      </c>
      <c r="F208" s="2">
        <v>233</v>
      </c>
      <c r="G208" s="2">
        <v>1.6941605095490302E-2</v>
      </c>
      <c r="H208" s="2">
        <v>3.02255854841906E-2</v>
      </c>
      <c r="I208" s="2"/>
      <c r="J208" s="2"/>
      <c r="K208" s="2"/>
      <c r="L208" s="2">
        <v>0.83907500000000002</v>
      </c>
      <c r="M208" s="2">
        <v>3.27617975008139E-3</v>
      </c>
      <c r="N208" s="2">
        <v>1.9179126215562E-2</v>
      </c>
    </row>
    <row r="209" spans="1:14" s="6" customFormat="1" hidden="1">
      <c r="A209" s="2">
        <v>354</v>
      </c>
      <c r="B209" s="2" t="s">
        <v>45</v>
      </c>
      <c r="C209" s="4">
        <v>331.85714000000002</v>
      </c>
      <c r="D209" s="2" t="s">
        <v>477</v>
      </c>
      <c r="E209" s="2">
        <v>91</v>
      </c>
      <c r="F209" s="2">
        <v>198</v>
      </c>
      <c r="G209" s="2">
        <v>0.80931558347909904</v>
      </c>
      <c r="H209" s="2">
        <v>0.17084989210146601</v>
      </c>
      <c r="I209" s="2"/>
      <c r="J209" s="2"/>
      <c r="K209" s="2"/>
      <c r="L209" s="2">
        <v>1.2058800000000001</v>
      </c>
      <c r="M209" s="2">
        <v>3.9117467667340502E-3</v>
      </c>
      <c r="N209" s="2">
        <v>2.0889311529346598E-2</v>
      </c>
    </row>
    <row r="210" spans="1:14" s="6" customFormat="1" hidden="1">
      <c r="A210" s="2">
        <v>359</v>
      </c>
      <c r="B210" s="2" t="s">
        <v>122</v>
      </c>
      <c r="C210" s="4">
        <v>180.83784</v>
      </c>
      <c r="D210" s="2" t="s">
        <v>478</v>
      </c>
      <c r="E210" s="2">
        <v>91</v>
      </c>
      <c r="F210" s="2">
        <v>182</v>
      </c>
      <c r="G210" s="2">
        <v>6.7830933758533203E-3</v>
      </c>
      <c r="H210" s="2">
        <v>9.0313728824493698E-3</v>
      </c>
      <c r="I210" s="2"/>
      <c r="J210" s="2"/>
      <c r="K210" s="2"/>
      <c r="L210" s="2">
        <v>1.32545</v>
      </c>
      <c r="M210" s="2">
        <v>6.5430462405391202E-2</v>
      </c>
      <c r="N210" s="2">
        <v>9.9824230229614397E-2</v>
      </c>
    </row>
    <row r="211" spans="1:14" s="6" customFormat="1" hidden="1">
      <c r="A211" s="2">
        <v>360</v>
      </c>
      <c r="B211" s="2" t="s">
        <v>123</v>
      </c>
      <c r="C211" s="4">
        <v>378.53845999999999</v>
      </c>
      <c r="D211" s="2" t="s">
        <v>479</v>
      </c>
      <c r="E211" s="2">
        <v>91</v>
      </c>
      <c r="F211" s="2">
        <v>305</v>
      </c>
      <c r="G211" s="2">
        <v>1.03603777409689E-3</v>
      </c>
      <c r="H211" s="2">
        <v>1.29057913390968E-3</v>
      </c>
      <c r="I211" s="2"/>
      <c r="J211" s="2"/>
      <c r="K211" s="2"/>
      <c r="L211" s="2">
        <v>1.1985600000000001</v>
      </c>
      <c r="M211" s="2">
        <v>8.0934382682270697E-2</v>
      </c>
      <c r="N211" s="2">
        <v>0.11296452968161499</v>
      </c>
    </row>
    <row r="212" spans="1:14" s="6" customFormat="1" hidden="1">
      <c r="A212" s="2">
        <v>362</v>
      </c>
      <c r="B212" s="2" t="s">
        <v>480</v>
      </c>
      <c r="C212" s="4">
        <v>447.33332999999999</v>
      </c>
      <c r="D212" s="2" t="s">
        <v>481</v>
      </c>
      <c r="E212" s="2">
        <v>91</v>
      </c>
      <c r="F212" s="2">
        <v>204</v>
      </c>
      <c r="G212" s="2">
        <v>1.63462701669475E-3</v>
      </c>
      <c r="H212" s="2">
        <v>2.2957766234069101E-3</v>
      </c>
      <c r="I212" s="2"/>
      <c r="J212" s="2"/>
      <c r="K212" s="2"/>
      <c r="L212" s="2">
        <v>1.48332</v>
      </c>
      <c r="M212" s="2">
        <v>3.7566377762574897E-2</v>
      </c>
      <c r="N212" s="2">
        <v>7.1840579260360998E-2</v>
      </c>
    </row>
    <row r="213" spans="1:14" s="6" customFormat="1" hidden="1">
      <c r="A213" s="2">
        <v>365</v>
      </c>
      <c r="B213" s="2" t="s">
        <v>482</v>
      </c>
      <c r="C213" s="4">
        <v>347.52273000000002</v>
      </c>
      <c r="D213" s="2" t="s">
        <v>483</v>
      </c>
      <c r="E213" s="2">
        <v>86</v>
      </c>
      <c r="F213" s="2">
        <v>243</v>
      </c>
      <c r="G213" s="2">
        <v>2.4008516172848099E-3</v>
      </c>
      <c r="H213" s="2">
        <v>4.1180077299862597E-3</v>
      </c>
      <c r="I213" s="2"/>
      <c r="J213" s="2"/>
      <c r="K213" s="2"/>
      <c r="L213" s="2">
        <v>0.51550399999999996</v>
      </c>
      <c r="M213" s="2">
        <v>0.28063350429793399</v>
      </c>
      <c r="N213" s="2">
        <v>0.23727510570521801</v>
      </c>
    </row>
    <row r="214" spans="1:14" s="6" customFormat="1" hidden="1">
      <c r="A214" s="2">
        <v>366</v>
      </c>
      <c r="B214" s="2" t="s">
        <v>90</v>
      </c>
      <c r="C214" s="4">
        <v>293.29687999999999</v>
      </c>
      <c r="D214" s="2" t="s">
        <v>484</v>
      </c>
      <c r="E214" s="2">
        <v>71</v>
      </c>
      <c r="F214" s="2">
        <v>156</v>
      </c>
      <c r="G214" s="2">
        <v>0.98635496571947701</v>
      </c>
      <c r="H214" s="2">
        <v>0.50313399849516605</v>
      </c>
      <c r="I214" s="2"/>
      <c r="J214" s="2"/>
      <c r="K214" s="2"/>
      <c r="L214" s="2">
        <v>0.999336</v>
      </c>
      <c r="M214" s="2">
        <v>0.176312977844334</v>
      </c>
      <c r="N214" s="2">
        <v>0.179326227765399</v>
      </c>
    </row>
    <row r="215" spans="1:14" s="6" customFormat="1" hidden="1">
      <c r="A215" s="2">
        <v>367</v>
      </c>
      <c r="B215" s="2" t="s">
        <v>121</v>
      </c>
      <c r="C215" s="4">
        <v>515.35713999999996</v>
      </c>
      <c r="D215" s="2" t="s">
        <v>485</v>
      </c>
      <c r="E215" s="2">
        <v>91</v>
      </c>
      <c r="F215" s="2">
        <v>70</v>
      </c>
      <c r="G215" s="2">
        <v>0.74039694744328199</v>
      </c>
      <c r="H215" s="2">
        <v>0.39237166588454497</v>
      </c>
      <c r="I215" s="2"/>
      <c r="J215" s="2"/>
      <c r="K215" s="2"/>
      <c r="L215" s="2">
        <v>1.35683</v>
      </c>
      <c r="M215" s="2">
        <v>4.5986763448582102E-2</v>
      </c>
      <c r="N215" s="2">
        <v>8.16864151022903E-2</v>
      </c>
    </row>
    <row r="216" spans="1:14" s="6" customFormat="1" hidden="1">
      <c r="A216" s="2">
        <v>369</v>
      </c>
      <c r="B216" s="2" t="s">
        <v>486</v>
      </c>
      <c r="C216" s="4">
        <v>415.18182000000002</v>
      </c>
      <c r="D216" s="2" t="s">
        <v>487</v>
      </c>
      <c r="E216" s="2">
        <v>84</v>
      </c>
      <c r="F216" s="2">
        <v>142</v>
      </c>
      <c r="G216" s="2">
        <v>4.2951259758228701</v>
      </c>
      <c r="H216" s="2">
        <v>2.85199388277187</v>
      </c>
      <c r="I216" s="2"/>
      <c r="J216" s="2"/>
      <c r="K216" s="2"/>
      <c r="L216" s="2">
        <v>1.0676000000000001</v>
      </c>
      <c r="M216" s="2">
        <v>4.1016956205935498E-2</v>
      </c>
      <c r="N216" s="2">
        <v>7.6052144727952797E-2</v>
      </c>
    </row>
    <row r="217" spans="1:14" s="6" customFormat="1" hidden="1">
      <c r="A217" s="2">
        <v>373</v>
      </c>
      <c r="B217" s="2" t="s">
        <v>488</v>
      </c>
      <c r="C217" s="4">
        <v>85</v>
      </c>
      <c r="D217" s="2" t="s">
        <v>489</v>
      </c>
      <c r="E217" s="2">
        <v>33</v>
      </c>
      <c r="F217" s="2">
        <v>52</v>
      </c>
      <c r="G217" s="2">
        <v>2.3488214956397901E-3</v>
      </c>
      <c r="H217" s="2">
        <v>9.5246013382881297E-4</v>
      </c>
      <c r="I217" s="2"/>
      <c r="J217" s="2"/>
      <c r="K217" s="2"/>
      <c r="L217" s="2">
        <v>1.01085</v>
      </c>
      <c r="M217" s="2">
        <v>0.12600627482288901</v>
      </c>
      <c r="N217" s="2">
        <v>0.14937563953019301</v>
      </c>
    </row>
    <row r="218" spans="1:14" s="6" customFormat="1" hidden="1">
      <c r="A218" s="2">
        <v>374</v>
      </c>
      <c r="B218" s="2" t="s">
        <v>120</v>
      </c>
      <c r="C218" s="4">
        <v>330.19481000000002</v>
      </c>
      <c r="D218" s="2" t="s">
        <v>490</v>
      </c>
      <c r="E218" s="2">
        <v>90</v>
      </c>
      <c r="F218" s="2">
        <v>188</v>
      </c>
      <c r="G218" s="2">
        <v>0.17713533809558801</v>
      </c>
      <c r="H218" s="2">
        <v>3.9230441749154299E-2</v>
      </c>
      <c r="I218" s="2"/>
      <c r="J218" s="2"/>
      <c r="K218" s="2"/>
      <c r="L218" s="2">
        <v>0.45495400000000003</v>
      </c>
      <c r="M218" s="2">
        <v>9.5658858830047992E-3</v>
      </c>
      <c r="N218" s="2">
        <v>3.2033806490705301E-2</v>
      </c>
    </row>
    <row r="219" spans="1:14" s="6" customFormat="1" hidden="1">
      <c r="A219" s="2">
        <v>375</v>
      </c>
      <c r="B219" s="2" t="s">
        <v>90</v>
      </c>
      <c r="C219" s="4">
        <v>347.43103000000002</v>
      </c>
      <c r="D219" s="2" t="s">
        <v>491</v>
      </c>
      <c r="E219" s="2">
        <v>67</v>
      </c>
      <c r="F219" s="2">
        <v>229</v>
      </c>
      <c r="G219" s="2">
        <v>2.07599450598064E-3</v>
      </c>
      <c r="H219" s="2">
        <v>3.4978770284417701E-3</v>
      </c>
      <c r="I219" s="2"/>
      <c r="J219" s="2"/>
      <c r="K219" s="2"/>
      <c r="L219" s="2">
        <v>0.37876700000000002</v>
      </c>
      <c r="M219" s="2">
        <v>0.26354132319375601</v>
      </c>
      <c r="N219" s="2">
        <v>0.22887309793740701</v>
      </c>
    </row>
    <row r="220" spans="1:14" s="6" customFormat="1" hidden="1">
      <c r="A220" s="2">
        <v>381</v>
      </c>
      <c r="B220" s="2" t="s">
        <v>492</v>
      </c>
      <c r="C220" s="4">
        <v>310.25531999999998</v>
      </c>
      <c r="D220" s="2" t="s">
        <v>493</v>
      </c>
      <c r="E220" s="2">
        <v>90</v>
      </c>
      <c r="F220" s="2">
        <v>211</v>
      </c>
      <c r="G220" s="2">
        <v>4.1108488686256803E-3</v>
      </c>
      <c r="H220" s="2">
        <v>5.7885909118615001E-3</v>
      </c>
      <c r="I220" s="2"/>
      <c r="J220" s="2"/>
      <c r="K220" s="2"/>
      <c r="L220" s="2">
        <v>1.77197</v>
      </c>
      <c r="M220" s="2">
        <v>9.8285865691148094E-3</v>
      </c>
      <c r="N220" s="2">
        <v>3.2490667807492699E-2</v>
      </c>
    </row>
    <row r="221" spans="1:14" s="6" customFormat="1" hidden="1">
      <c r="A221" s="2">
        <v>383</v>
      </c>
      <c r="B221" s="2" t="s">
        <v>494</v>
      </c>
      <c r="C221" s="4">
        <v>438.42696999999998</v>
      </c>
      <c r="D221" s="2" t="s">
        <v>495</v>
      </c>
      <c r="E221" s="2">
        <v>91</v>
      </c>
      <c r="F221" s="2">
        <v>172</v>
      </c>
      <c r="G221" s="2">
        <v>1.02189402074221E-2</v>
      </c>
      <c r="H221" s="2">
        <v>2.5061903107596099E-2</v>
      </c>
      <c r="I221" s="2"/>
      <c r="J221" s="2"/>
      <c r="K221" s="2"/>
      <c r="L221" s="2">
        <v>0.45691900000000002</v>
      </c>
      <c r="M221" s="2">
        <v>5.4635588302399299E-2</v>
      </c>
      <c r="N221" s="2">
        <v>9.0440138052788499E-2</v>
      </c>
    </row>
    <row r="222" spans="1:14" s="6" customFormat="1" hidden="1">
      <c r="A222" s="2">
        <v>385</v>
      </c>
      <c r="B222" s="2" t="s">
        <v>496</v>
      </c>
      <c r="C222" s="4">
        <v>324.38571000000002</v>
      </c>
      <c r="D222" s="2" t="s">
        <v>497</v>
      </c>
      <c r="E222" s="2">
        <v>84</v>
      </c>
      <c r="F222" s="2">
        <v>258</v>
      </c>
      <c r="G222" s="2">
        <v>7.9945105685306995E-4</v>
      </c>
      <c r="H222" s="2">
        <v>1.61875600849657E-3</v>
      </c>
      <c r="I222" s="2"/>
      <c r="J222" s="2"/>
      <c r="K222" s="2"/>
      <c r="L222" s="2">
        <v>0.559782</v>
      </c>
      <c r="M222" s="2">
        <v>6.1512907363087798E-3</v>
      </c>
      <c r="N222" s="2">
        <v>2.5409215309540999E-2</v>
      </c>
    </row>
    <row r="223" spans="1:14" s="6" customFormat="1" hidden="1">
      <c r="A223" s="2">
        <v>386</v>
      </c>
      <c r="B223" s="2" t="s">
        <v>498</v>
      </c>
      <c r="C223" s="4">
        <v>464.96703000000002</v>
      </c>
      <c r="D223" s="2" t="s">
        <v>499</v>
      </c>
      <c r="E223" s="2">
        <v>91</v>
      </c>
      <c r="F223" s="2">
        <v>232</v>
      </c>
      <c r="G223" s="2">
        <v>3.4879993125600299E-2</v>
      </c>
      <c r="H223" s="2">
        <v>2.3947033704345699E-2</v>
      </c>
      <c r="I223" s="2"/>
      <c r="J223" s="2"/>
      <c r="K223" s="2"/>
      <c r="L223" s="2">
        <v>1.03474</v>
      </c>
      <c r="M223" s="2">
        <v>7.1018047412464105E-2</v>
      </c>
      <c r="N223" s="2">
        <v>0.104126584094651</v>
      </c>
    </row>
    <row r="224" spans="1:14" s="6" customFormat="1" hidden="1">
      <c r="A224" s="2">
        <v>388</v>
      </c>
      <c r="B224" s="2" t="s">
        <v>17</v>
      </c>
      <c r="C224" s="4">
        <v>721.18889000000001</v>
      </c>
      <c r="D224" s="2" t="s">
        <v>500</v>
      </c>
      <c r="E224" s="2">
        <v>90</v>
      </c>
      <c r="F224" s="2">
        <v>248</v>
      </c>
      <c r="G224" s="2">
        <v>1.02353768204901E-2</v>
      </c>
      <c r="H224" s="2">
        <v>1.70485099365369E-2</v>
      </c>
      <c r="I224" s="2"/>
      <c r="J224" s="2"/>
      <c r="K224" s="2"/>
      <c r="L224" s="2">
        <v>0.847387</v>
      </c>
      <c r="M224" s="2">
        <v>5.9989054562915201E-2</v>
      </c>
      <c r="N224" s="2">
        <v>9.5285292517791803E-2</v>
      </c>
    </row>
    <row r="225" spans="1:14" s="6" customFormat="1" hidden="1">
      <c r="A225" s="2">
        <v>389</v>
      </c>
      <c r="B225" s="2" t="s">
        <v>501</v>
      </c>
      <c r="C225" s="4">
        <v>662.36</v>
      </c>
      <c r="D225" s="2" t="s">
        <v>502</v>
      </c>
      <c r="E225" s="2">
        <v>77</v>
      </c>
      <c r="F225" s="2">
        <v>247</v>
      </c>
      <c r="G225" s="2">
        <v>1.6376319440195399E-3</v>
      </c>
      <c r="H225" s="2">
        <v>1.80373167000451E-3</v>
      </c>
      <c r="I225" s="2"/>
      <c r="J225" s="2"/>
      <c r="K225" s="2"/>
      <c r="L225" s="2">
        <v>0.39800999999999997</v>
      </c>
      <c r="M225" s="2">
        <v>0.65963951679606903</v>
      </c>
      <c r="N225" s="2">
        <v>0.402997830830089</v>
      </c>
    </row>
    <row r="226" spans="1:14" s="6" customFormat="1" hidden="1">
      <c r="A226" s="2">
        <v>390</v>
      </c>
      <c r="B226" s="2" t="s">
        <v>90</v>
      </c>
      <c r="C226" s="4">
        <v>203.88</v>
      </c>
      <c r="D226" s="2" t="s">
        <v>503</v>
      </c>
      <c r="E226" s="2">
        <v>81</v>
      </c>
      <c r="F226" s="2">
        <v>230</v>
      </c>
      <c r="G226" s="2">
        <v>2.6930004752843502E-3</v>
      </c>
      <c r="H226" s="2">
        <v>2.3752021946701501E-3</v>
      </c>
      <c r="I226" s="2"/>
      <c r="J226" s="2"/>
      <c r="K226" s="2"/>
      <c r="L226" s="2">
        <v>0.64814400000000005</v>
      </c>
      <c r="M226" s="2">
        <v>0.79175665426416997</v>
      </c>
      <c r="N226" s="2">
        <v>0.44758602236089801</v>
      </c>
    </row>
    <row r="227" spans="1:14" s="6" customFormat="1" hidden="1">
      <c r="A227" s="2">
        <v>391</v>
      </c>
      <c r="B227" s="2" t="s">
        <v>90</v>
      </c>
      <c r="C227" s="4">
        <v>446.83515999999997</v>
      </c>
      <c r="D227" s="2" t="s">
        <v>504</v>
      </c>
      <c r="E227" s="2">
        <v>91</v>
      </c>
      <c r="F227" s="2">
        <v>174</v>
      </c>
      <c r="G227" s="2">
        <v>1.03607897155899E-2</v>
      </c>
      <c r="H227" s="2">
        <v>1.09865973467801E-2</v>
      </c>
      <c r="I227" s="2"/>
      <c r="J227" s="2"/>
      <c r="K227" s="2"/>
      <c r="L227" s="2">
        <v>0.523254</v>
      </c>
      <c r="M227" s="2">
        <v>0.45653786126878698</v>
      </c>
      <c r="N227" s="2">
        <v>0.31842671370203202</v>
      </c>
    </row>
    <row r="228" spans="1:14" s="6" customFormat="1" hidden="1">
      <c r="A228" s="2">
        <v>394</v>
      </c>
      <c r="B228" s="2" t="s">
        <v>90</v>
      </c>
      <c r="C228" s="4">
        <v>175.94118</v>
      </c>
      <c r="D228" s="2" t="s">
        <v>505</v>
      </c>
      <c r="E228" s="2">
        <v>80</v>
      </c>
      <c r="F228" s="2">
        <v>69</v>
      </c>
      <c r="G228" s="2">
        <v>2.8882303809231102E-3</v>
      </c>
      <c r="H228" s="2">
        <v>3.08530186870817E-3</v>
      </c>
      <c r="I228" s="2"/>
      <c r="J228" s="2"/>
      <c r="K228" s="2"/>
      <c r="L228" s="2">
        <v>1.0619000000000001</v>
      </c>
      <c r="M228" s="2">
        <v>0.81096421025287901</v>
      </c>
      <c r="N228" s="2">
        <v>0.45351980087692501</v>
      </c>
    </row>
    <row r="229" spans="1:14" s="6" customFormat="1" hidden="1">
      <c r="A229" s="2">
        <v>395</v>
      </c>
      <c r="B229" s="2" t="s">
        <v>90</v>
      </c>
      <c r="C229" s="4">
        <v>256.77332999999999</v>
      </c>
      <c r="D229" s="2" t="s">
        <v>506</v>
      </c>
      <c r="E229" s="2">
        <v>76</v>
      </c>
      <c r="F229" s="2">
        <v>227</v>
      </c>
      <c r="G229" s="2">
        <v>7.1904965258877895E-4</v>
      </c>
      <c r="H229" s="2">
        <v>8.4943315996974201E-4</v>
      </c>
      <c r="I229" s="2"/>
      <c r="J229" s="2"/>
      <c r="K229" s="2"/>
      <c r="L229" s="2">
        <v>0.437691</v>
      </c>
      <c r="M229" s="2">
        <v>0.71500630251060104</v>
      </c>
      <c r="N229" s="2">
        <v>0.42253105738277502</v>
      </c>
    </row>
    <row r="230" spans="1:14" s="6" customFormat="1" hidden="1">
      <c r="A230" s="2">
        <v>396</v>
      </c>
      <c r="B230" s="2" t="s">
        <v>124</v>
      </c>
      <c r="C230" s="4">
        <v>327.08537000000001</v>
      </c>
      <c r="D230" s="2" t="s">
        <v>507</v>
      </c>
      <c r="E230" s="2">
        <v>88</v>
      </c>
      <c r="F230" s="2">
        <v>142</v>
      </c>
      <c r="G230" s="2">
        <v>2.17720538865394E-3</v>
      </c>
      <c r="H230" s="2">
        <v>5.4897324449771001E-3</v>
      </c>
      <c r="I230" s="2"/>
      <c r="J230" s="2"/>
      <c r="K230" s="2"/>
      <c r="L230" s="2">
        <v>0.53662299999999996</v>
      </c>
      <c r="M230" s="2">
        <v>6.2392081616222004E-3</v>
      </c>
      <c r="N230" s="2">
        <v>2.5545256982320699E-2</v>
      </c>
    </row>
    <row r="231" spans="1:14" s="6" customFormat="1" hidden="1">
      <c r="A231" s="2">
        <v>397</v>
      </c>
      <c r="B231" s="2" t="s">
        <v>90</v>
      </c>
      <c r="C231" s="4">
        <v>288.74684000000002</v>
      </c>
      <c r="D231" s="2" t="s">
        <v>508</v>
      </c>
      <c r="E231" s="2">
        <v>86</v>
      </c>
      <c r="F231" s="2">
        <v>158</v>
      </c>
      <c r="G231" s="2">
        <v>1.06661071698184E-3</v>
      </c>
      <c r="H231" s="2">
        <v>5.3720206854472197E-3</v>
      </c>
      <c r="I231" s="2"/>
      <c r="J231" s="2"/>
      <c r="K231" s="2"/>
      <c r="L231" s="2">
        <v>0.46971200000000002</v>
      </c>
      <c r="M231" s="2">
        <v>1.38802333930244E-2</v>
      </c>
      <c r="N231" s="2">
        <v>3.92324845061384E-2</v>
      </c>
    </row>
    <row r="232" spans="1:14" s="6" customFormat="1" hidden="1">
      <c r="A232" s="2">
        <v>398</v>
      </c>
      <c r="B232" s="2" t="s">
        <v>125</v>
      </c>
      <c r="C232" s="4">
        <v>345.03703999999999</v>
      </c>
      <c r="D232" s="2" t="s">
        <v>509</v>
      </c>
      <c r="E232" s="2">
        <v>61</v>
      </c>
      <c r="F232" s="2">
        <v>240</v>
      </c>
      <c r="G232" s="2">
        <v>2.4640818672290601E-4</v>
      </c>
      <c r="H232" s="2">
        <v>3.6355180220539103E-4</v>
      </c>
      <c r="I232" s="2"/>
      <c r="J232" s="2"/>
      <c r="K232" s="2"/>
      <c r="L232" s="2">
        <v>0.28933399999999998</v>
      </c>
      <c r="M232" s="2">
        <v>0.302861471826331</v>
      </c>
      <c r="N232" s="2">
        <v>0.248012913500823</v>
      </c>
    </row>
    <row r="233" spans="1:14" s="6" customFormat="1" hidden="1">
      <c r="A233" s="2">
        <v>401</v>
      </c>
      <c r="B233" s="2" t="s">
        <v>90</v>
      </c>
      <c r="C233" s="4">
        <v>227.79517999999999</v>
      </c>
      <c r="D233" s="2" t="s">
        <v>510</v>
      </c>
      <c r="E233" s="2">
        <v>90</v>
      </c>
      <c r="F233" s="2">
        <v>185</v>
      </c>
      <c r="G233" s="2">
        <v>1.4426948115395501E-2</v>
      </c>
      <c r="H233" s="2">
        <v>1.4546990360860001E-2</v>
      </c>
      <c r="I233" s="2"/>
      <c r="J233" s="2"/>
      <c r="K233" s="2"/>
      <c r="L233" s="2">
        <v>0.61576799999999998</v>
      </c>
      <c r="M233" s="2">
        <v>0.97482183793245003</v>
      </c>
      <c r="N233" s="2">
        <v>0.499392914643702</v>
      </c>
    </row>
    <row r="234" spans="1:14" s="6" customFormat="1" hidden="1">
      <c r="A234" s="2">
        <v>402</v>
      </c>
      <c r="B234" s="2" t="s">
        <v>511</v>
      </c>
      <c r="C234" s="4">
        <v>236.20778999999999</v>
      </c>
      <c r="D234" s="2" t="s">
        <v>512</v>
      </c>
      <c r="E234" s="2">
        <v>83</v>
      </c>
      <c r="F234" s="2">
        <v>102</v>
      </c>
      <c r="G234" s="2">
        <v>1.45054079795894</v>
      </c>
      <c r="H234" s="2">
        <v>0.65337923036964196</v>
      </c>
      <c r="I234" s="2"/>
      <c r="J234" s="2"/>
      <c r="K234" s="2"/>
      <c r="L234" s="2">
        <v>0.87360400000000005</v>
      </c>
      <c r="M234" s="2">
        <v>0.113098571935353</v>
      </c>
      <c r="N234" s="2">
        <v>0.140079218835471</v>
      </c>
    </row>
    <row r="235" spans="1:14" s="6" customFormat="1" hidden="1">
      <c r="A235" s="2">
        <v>407</v>
      </c>
      <c r="B235" s="2" t="s">
        <v>513</v>
      </c>
      <c r="C235" s="4">
        <v>514.03371000000004</v>
      </c>
      <c r="D235" s="2" t="s">
        <v>514</v>
      </c>
      <c r="E235" s="2">
        <v>89</v>
      </c>
      <c r="F235" s="2">
        <v>146</v>
      </c>
      <c r="G235" s="2">
        <v>1.05716556259222E-2</v>
      </c>
      <c r="H235" s="2">
        <v>1.25675037797167E-2</v>
      </c>
      <c r="I235" s="2"/>
      <c r="J235" s="2"/>
      <c r="K235" s="2"/>
      <c r="L235" s="2">
        <v>5.4981000000000002E-2</v>
      </c>
      <c r="M235" s="2">
        <v>0.54057252239298303</v>
      </c>
      <c r="N235" s="2">
        <v>0.356163650147303</v>
      </c>
    </row>
    <row r="236" spans="1:14" s="6" customFormat="1" hidden="1">
      <c r="A236" s="2">
        <v>410</v>
      </c>
      <c r="B236" s="2" t="s">
        <v>515</v>
      </c>
      <c r="C236" s="4">
        <v>489.65933999999999</v>
      </c>
      <c r="D236" s="2" t="s">
        <v>516</v>
      </c>
      <c r="E236" s="2">
        <v>91</v>
      </c>
      <c r="F236" s="2">
        <v>350</v>
      </c>
      <c r="G236" s="2">
        <v>1.5402586723554599E-2</v>
      </c>
      <c r="H236" s="2">
        <v>1.45998985957517E-2</v>
      </c>
      <c r="I236" s="2"/>
      <c r="J236" s="2"/>
      <c r="K236" s="2"/>
      <c r="L236" s="2">
        <v>0.46034599999999998</v>
      </c>
      <c r="M236" s="2">
        <v>0.53934011002927795</v>
      </c>
      <c r="N236" s="2">
        <v>0.35564043542831603</v>
      </c>
    </row>
    <row r="237" spans="1:14" s="6" customFormat="1" hidden="1">
      <c r="A237" s="2">
        <v>412</v>
      </c>
      <c r="B237" s="2" t="s">
        <v>517</v>
      </c>
      <c r="C237" s="4">
        <v>338.19355000000002</v>
      </c>
      <c r="D237" s="2" t="s">
        <v>518</v>
      </c>
      <c r="E237" s="2">
        <v>83</v>
      </c>
      <c r="F237" s="2">
        <v>216</v>
      </c>
      <c r="G237" s="2">
        <v>0.12476681367615</v>
      </c>
      <c r="H237" s="2">
        <v>6.4658309263695202E-2</v>
      </c>
      <c r="I237" s="2"/>
      <c r="J237" s="2"/>
      <c r="K237" s="2"/>
      <c r="L237" s="2">
        <v>1.1109800000000001</v>
      </c>
      <c r="M237" s="2">
        <v>0.228134378612601</v>
      </c>
      <c r="N237" s="2">
        <v>0.21059074386132901</v>
      </c>
    </row>
    <row r="238" spans="1:14" s="6" customFormat="1" hidden="1">
      <c r="A238" s="2">
        <v>413</v>
      </c>
      <c r="B238" s="2" t="s">
        <v>90</v>
      </c>
      <c r="C238" s="4">
        <v>228.17646999999999</v>
      </c>
      <c r="D238" s="2" t="s">
        <v>519</v>
      </c>
      <c r="E238" s="2">
        <v>50</v>
      </c>
      <c r="F238" s="2">
        <v>323</v>
      </c>
      <c r="G238" s="2">
        <v>3.0859341059009498E-4</v>
      </c>
      <c r="H238" s="2">
        <v>1.36945603333302E-3</v>
      </c>
      <c r="I238" s="2"/>
      <c r="J238" s="2"/>
      <c r="K238" s="2"/>
      <c r="L238" s="2">
        <v>1.5160100000000001</v>
      </c>
      <c r="M238" s="2">
        <v>2.8448915373685299E-3</v>
      </c>
      <c r="N238" s="2">
        <v>1.8042484262795401E-2</v>
      </c>
    </row>
    <row r="239" spans="1:14" s="6" customFormat="1" hidden="1">
      <c r="A239" s="2">
        <v>414</v>
      </c>
      <c r="B239" s="2" t="s">
        <v>520</v>
      </c>
      <c r="C239" s="4">
        <v>285.04838999999998</v>
      </c>
      <c r="D239" s="2" t="s">
        <v>521</v>
      </c>
      <c r="E239" s="2">
        <v>91</v>
      </c>
      <c r="F239" s="2">
        <v>252</v>
      </c>
      <c r="G239" s="2">
        <v>1.3757926882440199E-2</v>
      </c>
      <c r="H239" s="2">
        <v>1.9652901340590501E-2</v>
      </c>
      <c r="I239" s="2"/>
      <c r="J239" s="2"/>
      <c r="K239" s="2"/>
      <c r="L239" s="2">
        <v>2.1868799999999999</v>
      </c>
      <c r="M239" s="2">
        <v>7.6095700997772195E-5</v>
      </c>
      <c r="N239" s="2">
        <v>3.9256490174275002E-3</v>
      </c>
    </row>
    <row r="240" spans="1:14" s="6" customFormat="1" hidden="1">
      <c r="A240" s="2">
        <v>415</v>
      </c>
      <c r="B240" s="2" t="s">
        <v>522</v>
      </c>
      <c r="C240" s="4">
        <v>342.67347000000001</v>
      </c>
      <c r="D240" s="2" t="s">
        <v>523</v>
      </c>
      <c r="E240" s="2">
        <v>90</v>
      </c>
      <c r="F240" s="2">
        <v>128</v>
      </c>
      <c r="G240" s="2">
        <v>2.8163691243446601E-2</v>
      </c>
      <c r="H240" s="2">
        <v>3.1888956550205703E-2</v>
      </c>
      <c r="I240" s="2"/>
      <c r="J240" s="2"/>
      <c r="K240" s="2"/>
      <c r="L240" s="2">
        <v>0.52910599999999997</v>
      </c>
      <c r="M240" s="2">
        <v>0.47472185010825801</v>
      </c>
      <c r="N240" s="2">
        <v>0.32696284120615698</v>
      </c>
    </row>
    <row r="241" spans="1:14" s="6" customFormat="1" hidden="1">
      <c r="A241" s="2">
        <v>416</v>
      </c>
      <c r="B241" s="2" t="s">
        <v>126</v>
      </c>
      <c r="C241" s="4">
        <v>528.08790999999997</v>
      </c>
      <c r="D241" s="2" t="s">
        <v>127</v>
      </c>
      <c r="E241" s="2">
        <v>91</v>
      </c>
      <c r="F241" s="2">
        <v>154</v>
      </c>
      <c r="G241" s="2">
        <v>1.34492829368943E-2</v>
      </c>
      <c r="H241" s="2">
        <v>1.35963749930603E-2</v>
      </c>
      <c r="I241" s="2"/>
      <c r="J241" s="2"/>
      <c r="K241" s="2"/>
      <c r="L241" s="2">
        <v>3.7229600000000002E-2</v>
      </c>
      <c r="M241" s="2">
        <v>0.92468727889306201</v>
      </c>
      <c r="N241" s="2">
        <v>0.48619664248007899</v>
      </c>
    </row>
    <row r="242" spans="1:14" s="6" customFormat="1" hidden="1">
      <c r="A242" s="2">
        <v>418</v>
      </c>
      <c r="B242" s="2" t="s">
        <v>90</v>
      </c>
      <c r="C242" s="4">
        <v>419.94504999999998</v>
      </c>
      <c r="D242" s="2" t="s">
        <v>524</v>
      </c>
      <c r="E242" s="2">
        <v>91</v>
      </c>
      <c r="F242" s="2">
        <v>275</v>
      </c>
      <c r="G242" s="2">
        <v>3.0000586976752501E-2</v>
      </c>
      <c r="H242" s="2">
        <v>3.9694161173897798E-2</v>
      </c>
      <c r="I242" s="2"/>
      <c r="J242" s="2"/>
      <c r="K242" s="2"/>
      <c r="L242" s="2">
        <v>0.78357299999999996</v>
      </c>
      <c r="M242" s="2">
        <v>0.32263389188666902</v>
      </c>
      <c r="N242" s="2">
        <v>0.25701217248094799</v>
      </c>
    </row>
    <row r="243" spans="1:14" s="6" customFormat="1" hidden="1">
      <c r="A243" s="2">
        <v>420</v>
      </c>
      <c r="B243" s="2" t="s">
        <v>525</v>
      </c>
      <c r="C243" s="4">
        <v>280.43022999999999</v>
      </c>
      <c r="D243" s="2" t="s">
        <v>526</v>
      </c>
      <c r="E243" s="2">
        <v>91</v>
      </c>
      <c r="F243" s="2">
        <v>187</v>
      </c>
      <c r="G243" s="2">
        <v>9.3179392250727203E-2</v>
      </c>
      <c r="H243" s="2">
        <v>5.5745419281818497E-2</v>
      </c>
      <c r="I243" s="2"/>
      <c r="J243" s="2"/>
      <c r="K243" s="2"/>
      <c r="L243" s="2">
        <v>1.0794699999999999</v>
      </c>
      <c r="M243" s="2">
        <v>0.13271574111345999</v>
      </c>
      <c r="N243" s="2">
        <v>0.15389996971042399</v>
      </c>
    </row>
    <row r="244" spans="1:14" s="6" customFormat="1" hidden="1">
      <c r="A244" s="2">
        <v>422</v>
      </c>
      <c r="B244" s="2" t="s">
        <v>527</v>
      </c>
      <c r="C244" s="4">
        <v>190.57142999999999</v>
      </c>
      <c r="D244" s="2" t="s">
        <v>528</v>
      </c>
      <c r="E244" s="2">
        <v>73</v>
      </c>
      <c r="F244" s="2">
        <v>204</v>
      </c>
      <c r="G244" s="2">
        <v>2.7026234461259798E-3</v>
      </c>
      <c r="H244" s="2">
        <v>3.41245348491615E-3</v>
      </c>
      <c r="I244" s="2"/>
      <c r="J244" s="2"/>
      <c r="K244" s="2"/>
      <c r="L244" s="2">
        <v>0.753803</v>
      </c>
      <c r="M244" s="2">
        <v>0.35937663721552299</v>
      </c>
      <c r="N244" s="2">
        <v>0.275370099614551</v>
      </c>
    </row>
    <row r="245" spans="1:14" s="6" customFormat="1" hidden="1">
      <c r="A245" s="2">
        <v>423</v>
      </c>
      <c r="B245" s="2" t="s">
        <v>90</v>
      </c>
      <c r="C245" s="4">
        <v>374.74725000000001</v>
      </c>
      <c r="D245" s="2" t="s">
        <v>529</v>
      </c>
      <c r="E245" s="2">
        <v>91</v>
      </c>
      <c r="F245" s="2">
        <v>71</v>
      </c>
      <c r="G245" s="2">
        <v>0.328013984287021</v>
      </c>
      <c r="H245" s="2">
        <v>0.35864053056877299</v>
      </c>
      <c r="I245" s="2"/>
      <c r="J245" s="2"/>
      <c r="K245" s="2"/>
      <c r="L245" s="2">
        <v>0.61095500000000003</v>
      </c>
      <c r="M245" s="2">
        <v>0.61837103521958603</v>
      </c>
      <c r="N245" s="2">
        <v>0.38755665190149002</v>
      </c>
    </row>
    <row r="246" spans="1:14" s="6" customFormat="1" hidden="1">
      <c r="A246" s="2">
        <v>425</v>
      </c>
      <c r="B246" s="2" t="s">
        <v>41</v>
      </c>
      <c r="C246" s="4">
        <v>811.94443999999999</v>
      </c>
      <c r="D246" s="2" t="s">
        <v>530</v>
      </c>
      <c r="E246" s="2">
        <v>91</v>
      </c>
      <c r="F246" s="2">
        <v>218</v>
      </c>
      <c r="G246" s="2">
        <v>1.1377642863686799E-2</v>
      </c>
      <c r="H246" s="2">
        <v>1.03123728552835E-2</v>
      </c>
      <c r="I246" s="2"/>
      <c r="J246" s="2"/>
      <c r="K246" s="2"/>
      <c r="L246" s="2">
        <v>0.24332400000000001</v>
      </c>
      <c r="M246" s="2">
        <v>0.52601163330984302</v>
      </c>
      <c r="N246" s="2">
        <v>0.34992708312811399</v>
      </c>
    </row>
    <row r="247" spans="1:14" s="6" customFormat="1" hidden="1">
      <c r="A247" s="2">
        <v>426</v>
      </c>
      <c r="B247" s="2" t="s">
        <v>531</v>
      </c>
      <c r="C247" s="4">
        <v>222.79167000000001</v>
      </c>
      <c r="D247" s="2" t="s">
        <v>532</v>
      </c>
      <c r="E247" s="2">
        <v>84</v>
      </c>
      <c r="F247" s="2">
        <v>236</v>
      </c>
      <c r="G247" s="2">
        <v>6.9985898037510795E-4</v>
      </c>
      <c r="H247" s="2">
        <v>1.5318234884602901E-3</v>
      </c>
      <c r="I247" s="2"/>
      <c r="J247" s="2"/>
      <c r="K247" s="2"/>
      <c r="L247" s="2">
        <v>0.27214300000000002</v>
      </c>
      <c r="M247" s="2">
        <v>1.8453541946817701E-2</v>
      </c>
      <c r="N247" s="2">
        <v>4.5503316634107699E-2</v>
      </c>
    </row>
    <row r="248" spans="1:14" s="6" customFormat="1" hidden="1">
      <c r="A248" s="2">
        <v>428</v>
      </c>
      <c r="B248" s="2" t="s">
        <v>90</v>
      </c>
      <c r="C248" s="4">
        <v>284.15789000000001</v>
      </c>
      <c r="D248" s="2" t="s">
        <v>128</v>
      </c>
      <c r="E248" s="2">
        <v>91</v>
      </c>
      <c r="F248" s="2">
        <v>211</v>
      </c>
      <c r="G248" s="2">
        <v>1.24550109267096E-2</v>
      </c>
      <c r="H248" s="2">
        <v>1.2263934481456301E-2</v>
      </c>
      <c r="I248" s="2"/>
      <c r="J248" s="2"/>
      <c r="K248" s="2"/>
      <c r="L248" s="2">
        <v>2.81059E-2</v>
      </c>
      <c r="M248" s="2">
        <v>0.87580878455165401</v>
      </c>
      <c r="N248" s="2">
        <v>0.472643525906775</v>
      </c>
    </row>
    <row r="249" spans="1:14" s="6" customFormat="1" hidden="1">
      <c r="A249" s="2">
        <v>429</v>
      </c>
      <c r="B249" s="2" t="s">
        <v>90</v>
      </c>
      <c r="C249" s="4">
        <v>310.71622000000002</v>
      </c>
      <c r="D249" s="2" t="s">
        <v>533</v>
      </c>
      <c r="E249" s="2">
        <v>90</v>
      </c>
      <c r="F249" s="2">
        <v>155</v>
      </c>
      <c r="G249" s="2">
        <v>4.6252476638848398E-2</v>
      </c>
      <c r="H249" s="2">
        <v>5.3022283062543002E-2</v>
      </c>
      <c r="I249" s="2"/>
      <c r="J249" s="2"/>
      <c r="K249" s="2"/>
      <c r="L249" s="2">
        <v>0.56247800000000003</v>
      </c>
      <c r="M249" s="2">
        <v>0.69730968685383998</v>
      </c>
      <c r="N249" s="2">
        <v>0.416428199126544</v>
      </c>
    </row>
    <row r="250" spans="1:14" s="6" customFormat="1" hidden="1">
      <c r="A250" s="2">
        <v>430</v>
      </c>
      <c r="B250" s="2" t="s">
        <v>90</v>
      </c>
      <c r="C250" s="4">
        <v>305.18310000000002</v>
      </c>
      <c r="D250" s="2" t="s">
        <v>534</v>
      </c>
      <c r="E250" s="2">
        <v>85</v>
      </c>
      <c r="F250" s="2">
        <v>185</v>
      </c>
      <c r="G250" s="2">
        <v>4.0406319075575797E-3</v>
      </c>
      <c r="H250" s="2">
        <v>4.33029311697426E-3</v>
      </c>
      <c r="I250" s="2"/>
      <c r="J250" s="2"/>
      <c r="K250" s="2"/>
      <c r="L250" s="2">
        <v>0.14905199999999999</v>
      </c>
      <c r="M250" s="2">
        <v>0.81136859830150598</v>
      </c>
      <c r="N250" s="2">
        <v>0.45364335837447001</v>
      </c>
    </row>
    <row r="251" spans="1:14" s="6" customFormat="1" hidden="1">
      <c r="A251" s="2">
        <v>433</v>
      </c>
      <c r="B251" s="2" t="s">
        <v>535</v>
      </c>
      <c r="C251" s="4">
        <v>288.70454999999998</v>
      </c>
      <c r="D251" s="2" t="s">
        <v>536</v>
      </c>
      <c r="E251" s="2">
        <v>87</v>
      </c>
      <c r="F251" s="2">
        <v>100</v>
      </c>
      <c r="G251" s="2">
        <v>1.0178168665190701E-2</v>
      </c>
      <c r="H251" s="2">
        <v>1.47914119788417E-2</v>
      </c>
      <c r="I251" s="2"/>
      <c r="J251" s="2"/>
      <c r="K251" s="2"/>
      <c r="L251" s="2">
        <v>0.36719499999999999</v>
      </c>
      <c r="M251" s="2">
        <v>6.1028978358768297E-2</v>
      </c>
      <c r="N251" s="2">
        <v>9.6181365366785704E-2</v>
      </c>
    </row>
    <row r="252" spans="1:14" s="6" customFormat="1" hidden="1">
      <c r="A252" s="2">
        <v>436</v>
      </c>
      <c r="B252" s="2" t="s">
        <v>537</v>
      </c>
      <c r="C252" s="4">
        <v>246.29167000000001</v>
      </c>
      <c r="D252" s="2" t="s">
        <v>538</v>
      </c>
      <c r="E252" s="2">
        <v>76</v>
      </c>
      <c r="F252" s="2">
        <v>113</v>
      </c>
      <c r="G252" s="2">
        <v>5.9759591105120098E-4</v>
      </c>
      <c r="H252" s="2">
        <v>7.8430792406235402E-4</v>
      </c>
      <c r="I252" s="2"/>
      <c r="J252" s="2"/>
      <c r="K252" s="2"/>
      <c r="L252" s="2">
        <v>9.2320700000000006E-2</v>
      </c>
      <c r="M252" s="2">
        <v>0.55287382324049905</v>
      </c>
      <c r="N252" s="2">
        <v>0.36133991443039498</v>
      </c>
    </row>
    <row r="253" spans="1:14" s="6" customFormat="1" hidden="1">
      <c r="A253" s="2">
        <v>438</v>
      </c>
      <c r="B253" s="2" t="s">
        <v>46</v>
      </c>
      <c r="C253" s="4">
        <v>887.25274999999999</v>
      </c>
      <c r="D253" s="2" t="s">
        <v>539</v>
      </c>
      <c r="E253" s="2">
        <v>91</v>
      </c>
      <c r="F253" s="2">
        <v>233</v>
      </c>
      <c r="G253" s="2">
        <v>1.29302266946796E-2</v>
      </c>
      <c r="H253" s="2">
        <v>4.45845354010765E-2</v>
      </c>
      <c r="I253" s="2"/>
      <c r="J253" s="2"/>
      <c r="K253" s="2"/>
      <c r="L253" s="2">
        <v>3.3957399999999999E-2</v>
      </c>
      <c r="M253" s="2">
        <v>3.0117065972470301E-2</v>
      </c>
      <c r="N253" s="2">
        <v>6.1781354110848501E-2</v>
      </c>
    </row>
    <row r="254" spans="1:14" s="6" customFormat="1" hidden="1">
      <c r="A254" s="2">
        <v>440</v>
      </c>
      <c r="B254" s="2" t="s">
        <v>90</v>
      </c>
      <c r="C254" s="4">
        <v>288.38297999999998</v>
      </c>
      <c r="D254" s="2" t="s">
        <v>540</v>
      </c>
      <c r="E254" s="2">
        <v>88</v>
      </c>
      <c r="F254" s="2">
        <v>185</v>
      </c>
      <c r="G254" s="2">
        <v>1.88092521975042E-3</v>
      </c>
      <c r="H254" s="2">
        <v>3.5010904576142799E-3</v>
      </c>
      <c r="I254" s="2"/>
      <c r="J254" s="2"/>
      <c r="K254" s="2"/>
      <c r="L254" s="2">
        <v>0.91600000000000004</v>
      </c>
      <c r="M254" s="2">
        <v>3.1088532462152201E-3</v>
      </c>
      <c r="N254" s="2">
        <v>1.87166765503709E-2</v>
      </c>
    </row>
    <row r="255" spans="1:14" s="6" customFormat="1" hidden="1">
      <c r="A255" s="2">
        <v>441</v>
      </c>
      <c r="B255" s="2" t="s">
        <v>66</v>
      </c>
      <c r="C255" s="4">
        <v>361.16667000000001</v>
      </c>
      <c r="D255" s="2" t="s">
        <v>541</v>
      </c>
      <c r="E255" s="2">
        <v>90</v>
      </c>
      <c r="F255" s="2">
        <v>243</v>
      </c>
      <c r="G255" s="2">
        <v>4.0625857862776104E-3</v>
      </c>
      <c r="H255" s="2">
        <v>6.3656966999097297E-3</v>
      </c>
      <c r="I255" s="2"/>
      <c r="J255" s="2"/>
      <c r="K255" s="2"/>
      <c r="L255" s="2">
        <v>0.70250400000000002</v>
      </c>
      <c r="M255" s="2">
        <v>6.9409009726789497E-2</v>
      </c>
      <c r="N255" s="2">
        <v>0.10292241811573601</v>
      </c>
    </row>
    <row r="256" spans="1:14" s="6" customFormat="1" hidden="1">
      <c r="A256" s="2">
        <v>443</v>
      </c>
      <c r="B256" s="2" t="s">
        <v>47</v>
      </c>
      <c r="C256" s="4">
        <v>911.85713999999996</v>
      </c>
      <c r="D256" s="2" t="s">
        <v>542</v>
      </c>
      <c r="E256" s="2">
        <v>91</v>
      </c>
      <c r="F256" s="2">
        <v>179</v>
      </c>
      <c r="G256" s="2">
        <v>0.131133284914455</v>
      </c>
      <c r="H256" s="2">
        <v>0.14340975321063101</v>
      </c>
      <c r="I256" s="2"/>
      <c r="J256" s="2"/>
      <c r="K256" s="2"/>
      <c r="L256" s="2">
        <v>0.62092899999999995</v>
      </c>
      <c r="M256" s="2">
        <v>0.54385208186399903</v>
      </c>
      <c r="N256" s="2">
        <v>0.35755184115433403</v>
      </c>
    </row>
    <row r="257" spans="1:14" s="6" customFormat="1" hidden="1">
      <c r="A257" s="2">
        <v>444</v>
      </c>
      <c r="B257" s="2" t="s">
        <v>543</v>
      </c>
      <c r="C257" s="4">
        <v>230.27273</v>
      </c>
      <c r="D257" s="2" t="s">
        <v>544</v>
      </c>
      <c r="E257" s="2">
        <v>83</v>
      </c>
      <c r="F257" s="2">
        <v>218</v>
      </c>
      <c r="G257" s="2">
        <v>1.1983502735034E-3</v>
      </c>
      <c r="H257" s="2">
        <v>1.8028090937702401E-3</v>
      </c>
      <c r="I257" s="2"/>
      <c r="J257" s="2"/>
      <c r="K257" s="2"/>
      <c r="L257" s="2">
        <v>0.20545099999999999</v>
      </c>
      <c r="M257" s="2">
        <v>0.13478521265893101</v>
      </c>
      <c r="N257" s="2">
        <v>0.15525592101854199</v>
      </c>
    </row>
    <row r="258" spans="1:14" s="6" customFormat="1" hidden="1">
      <c r="A258" s="2">
        <v>447</v>
      </c>
      <c r="B258" s="2" t="s">
        <v>545</v>
      </c>
      <c r="C258" s="4">
        <v>462.80435</v>
      </c>
      <c r="D258" s="2" t="s">
        <v>546</v>
      </c>
      <c r="E258" s="2">
        <v>73</v>
      </c>
      <c r="F258" s="2">
        <v>147</v>
      </c>
      <c r="G258" s="2">
        <v>1.24607907476891E-3</v>
      </c>
      <c r="H258" s="2">
        <v>2.1296484410862401E-3</v>
      </c>
      <c r="I258" s="2"/>
      <c r="J258" s="2"/>
      <c r="K258" s="2"/>
      <c r="L258" s="2">
        <v>0.84277999999999997</v>
      </c>
      <c r="M258" s="2">
        <v>4.1982203559346599E-2</v>
      </c>
      <c r="N258" s="2">
        <v>7.7184769743929904E-2</v>
      </c>
    </row>
    <row r="259" spans="1:14" s="6" customFormat="1" hidden="1">
      <c r="A259" s="2">
        <v>448</v>
      </c>
      <c r="B259" s="2" t="s">
        <v>547</v>
      </c>
      <c r="C259" s="4">
        <v>141.88</v>
      </c>
      <c r="D259" s="2" t="s">
        <v>548</v>
      </c>
      <c r="E259" s="2">
        <v>57</v>
      </c>
      <c r="F259" s="2">
        <v>251</v>
      </c>
      <c r="G259" s="2">
        <v>1.3940177200036201E-4</v>
      </c>
      <c r="H259" s="2">
        <v>4.3382918130905002E-4</v>
      </c>
      <c r="I259" s="2"/>
      <c r="J259" s="2"/>
      <c r="K259" s="2"/>
      <c r="L259" s="2">
        <v>0.738591</v>
      </c>
      <c r="M259" s="2">
        <v>2.39538464936353E-2</v>
      </c>
      <c r="N259" s="2">
        <v>5.2360780472366503E-2</v>
      </c>
    </row>
    <row r="260" spans="1:14" s="6" customFormat="1" hidden="1">
      <c r="A260" s="2">
        <v>449</v>
      </c>
      <c r="B260" s="2" t="s">
        <v>129</v>
      </c>
      <c r="C260" s="4">
        <v>337.32432</v>
      </c>
      <c r="D260" s="2" t="s">
        <v>549</v>
      </c>
      <c r="E260" s="2">
        <v>79</v>
      </c>
      <c r="F260" s="2">
        <v>174</v>
      </c>
      <c r="G260" s="2">
        <v>6.3698799333341298E-3</v>
      </c>
      <c r="H260" s="2">
        <v>4.1295333186854898E-3</v>
      </c>
      <c r="I260" s="2"/>
      <c r="J260" s="2"/>
      <c r="K260" s="2"/>
      <c r="L260" s="2">
        <v>0.22780400000000001</v>
      </c>
      <c r="M260" s="2">
        <v>0.25866438569294198</v>
      </c>
      <c r="N260" s="2">
        <v>0.226484493972121</v>
      </c>
    </row>
    <row r="261" spans="1:14" s="6" customFormat="1" hidden="1">
      <c r="A261" s="2">
        <v>450</v>
      </c>
      <c r="B261" s="2" t="s">
        <v>550</v>
      </c>
      <c r="C261" s="4">
        <v>417.06977000000001</v>
      </c>
      <c r="D261" s="2" t="s">
        <v>551</v>
      </c>
      <c r="E261" s="2">
        <v>91</v>
      </c>
      <c r="F261" s="2">
        <v>184</v>
      </c>
      <c r="G261" s="2">
        <v>7.4310388340094596E-2</v>
      </c>
      <c r="H261" s="2">
        <v>0.14000725726439101</v>
      </c>
      <c r="I261" s="2"/>
      <c r="J261" s="2"/>
      <c r="K261" s="2"/>
      <c r="L261" s="2">
        <v>1.6889799999999999</v>
      </c>
      <c r="M261" s="2">
        <v>6.4989212406976098E-3</v>
      </c>
      <c r="N261" s="2">
        <v>2.61262465890537E-2</v>
      </c>
    </row>
    <row r="262" spans="1:14" s="6" customFormat="1" hidden="1">
      <c r="A262" s="2">
        <v>451</v>
      </c>
      <c r="B262" s="2" t="s">
        <v>552</v>
      </c>
      <c r="C262" s="4">
        <v>332.02857</v>
      </c>
      <c r="D262" s="2" t="s">
        <v>553</v>
      </c>
      <c r="E262" s="2">
        <v>85</v>
      </c>
      <c r="F262" s="2">
        <v>217</v>
      </c>
      <c r="G262" s="2">
        <v>5.6771620565890498E-3</v>
      </c>
      <c r="H262" s="2">
        <v>7.6483420011712296E-3</v>
      </c>
      <c r="I262" s="2"/>
      <c r="J262" s="2"/>
      <c r="K262" s="2"/>
      <c r="L262" s="2">
        <v>2.1017199999999998</v>
      </c>
      <c r="M262" s="2">
        <v>2.1856474549002499E-4</v>
      </c>
      <c r="N262" s="2">
        <v>6.4437301700156803E-3</v>
      </c>
    </row>
    <row r="263" spans="1:14" s="6" customFormat="1" hidden="1">
      <c r="A263" s="2">
        <v>455</v>
      </c>
      <c r="B263" s="2" t="s">
        <v>130</v>
      </c>
      <c r="C263" s="4">
        <v>398.51648</v>
      </c>
      <c r="D263" s="2" t="s">
        <v>554</v>
      </c>
      <c r="E263" s="2">
        <v>91</v>
      </c>
      <c r="F263" s="2">
        <v>188</v>
      </c>
      <c r="G263" s="2">
        <v>1.9717245653740401</v>
      </c>
      <c r="H263" s="2">
        <v>1.3550910186559399</v>
      </c>
      <c r="I263" s="2"/>
      <c r="J263" s="2"/>
      <c r="K263" s="2"/>
      <c r="L263" s="2">
        <v>1.0329200000000001</v>
      </c>
      <c r="M263" s="2">
        <v>0.14462419835295101</v>
      </c>
      <c r="N263" s="2">
        <v>0.161462459691944</v>
      </c>
    </row>
    <row r="264" spans="1:14" s="6" customFormat="1" hidden="1">
      <c r="A264" s="2">
        <v>457</v>
      </c>
      <c r="B264" s="2" t="s">
        <v>90</v>
      </c>
      <c r="C264" s="4">
        <v>176.88235</v>
      </c>
      <c r="D264" s="2" t="s">
        <v>555</v>
      </c>
      <c r="E264" s="2">
        <v>76</v>
      </c>
      <c r="F264" s="2">
        <v>170</v>
      </c>
      <c r="G264" s="2">
        <v>6.4351844127089096E-3</v>
      </c>
      <c r="H264" s="2">
        <v>9.5504924998102408E-3</v>
      </c>
      <c r="I264" s="2"/>
      <c r="J264" s="2"/>
      <c r="K264" s="2"/>
      <c r="L264" s="2">
        <v>0.176062</v>
      </c>
      <c r="M264" s="2">
        <v>0.26180956595631499</v>
      </c>
      <c r="N264" s="2">
        <v>0.22802939907158801</v>
      </c>
    </row>
    <row r="265" spans="1:14" s="6" customFormat="1" hidden="1">
      <c r="A265" s="2">
        <v>459</v>
      </c>
      <c r="B265" s="2" t="s">
        <v>401</v>
      </c>
      <c r="C265" s="4">
        <v>670.28570999999999</v>
      </c>
      <c r="D265" s="2" t="s">
        <v>556</v>
      </c>
      <c r="E265" s="2">
        <v>91</v>
      </c>
      <c r="F265" s="2">
        <v>232</v>
      </c>
      <c r="G265" s="2">
        <v>1.8804263274533</v>
      </c>
      <c r="H265" s="2">
        <v>2.6186805759481899</v>
      </c>
      <c r="I265" s="2"/>
      <c r="J265" s="2"/>
      <c r="K265" s="2"/>
      <c r="L265" s="2">
        <v>1.1645700000000001</v>
      </c>
      <c r="M265" s="2">
        <v>5.8672225836498199E-2</v>
      </c>
      <c r="N265" s="2">
        <v>9.4130210765056704E-2</v>
      </c>
    </row>
    <row r="266" spans="1:14" s="6" customFormat="1">
      <c r="A266" s="2">
        <v>768</v>
      </c>
      <c r="B266" s="2" t="s">
        <v>748</v>
      </c>
      <c r="C266" s="4">
        <v>823.11111000000005</v>
      </c>
      <c r="D266" s="2" t="s">
        <v>749</v>
      </c>
      <c r="E266" s="2">
        <v>18</v>
      </c>
      <c r="F266" s="2">
        <v>332</v>
      </c>
      <c r="G266" s="2">
        <v>2.6945016377980702E-3</v>
      </c>
      <c r="H266" s="2">
        <v>1.2880720126950701E-8</v>
      </c>
      <c r="I266" s="2">
        <f>G266/H266</f>
        <v>209188.74187478749</v>
      </c>
      <c r="J266" s="2">
        <f>LOG(I266,2)</f>
        <v>17.67444568511123</v>
      </c>
      <c r="K266" s="2" t="s">
        <v>953</v>
      </c>
      <c r="L266" s="2">
        <v>1.84636</v>
      </c>
      <c r="M266" s="2">
        <v>1.83514599209787E-2</v>
      </c>
      <c r="N266" s="2">
        <v>4.5380855868318699E-2</v>
      </c>
    </row>
    <row r="267" spans="1:14" s="6" customFormat="1" hidden="1">
      <c r="A267" s="2">
        <v>464</v>
      </c>
      <c r="B267" s="2" t="s">
        <v>558</v>
      </c>
      <c r="C267" s="4">
        <v>521.73810000000003</v>
      </c>
      <c r="D267" s="2" t="s">
        <v>559</v>
      </c>
      <c r="E267" s="2">
        <v>42</v>
      </c>
      <c r="F267" s="2">
        <v>240</v>
      </c>
      <c r="G267" s="2">
        <v>1.2834919071992199E-3</v>
      </c>
      <c r="H267" s="2">
        <v>2.1210138379300402E-3</v>
      </c>
      <c r="I267" s="2"/>
      <c r="J267" s="2"/>
      <c r="K267" s="2"/>
      <c r="L267" s="2">
        <v>0.253577</v>
      </c>
      <c r="M267" s="2">
        <v>0.442871584123398</v>
      </c>
      <c r="N267" s="2">
        <v>0.31284356000819602</v>
      </c>
    </row>
    <row r="268" spans="1:14" s="6" customFormat="1" hidden="1">
      <c r="A268" s="2">
        <v>465</v>
      </c>
      <c r="B268" s="2" t="s">
        <v>560</v>
      </c>
      <c r="C268" s="4">
        <v>157.36066</v>
      </c>
      <c r="D268" s="2" t="s">
        <v>561</v>
      </c>
      <c r="E268" s="2">
        <v>76</v>
      </c>
      <c r="F268" s="2">
        <v>299</v>
      </c>
      <c r="G268" s="2">
        <v>4.8674348743539802E-3</v>
      </c>
      <c r="H268" s="2">
        <v>5.3100731595097997E-3</v>
      </c>
      <c r="I268" s="2"/>
      <c r="J268" s="2"/>
      <c r="K268" s="2"/>
      <c r="L268" s="2">
        <v>1.50972E-3</v>
      </c>
      <c r="M268" s="2">
        <v>0.64971594243701902</v>
      </c>
      <c r="N268" s="2">
        <v>0.39935632440546498</v>
      </c>
    </row>
    <row r="269" spans="1:14" s="6" customFormat="1" hidden="1">
      <c r="A269" s="2">
        <v>468</v>
      </c>
      <c r="B269" s="2" t="s">
        <v>67</v>
      </c>
      <c r="C269" s="4">
        <v>913.26373999999998</v>
      </c>
      <c r="D269" s="2" t="s">
        <v>562</v>
      </c>
      <c r="E269" s="2">
        <v>91</v>
      </c>
      <c r="F269" s="2">
        <v>174</v>
      </c>
      <c r="G269" s="2">
        <v>1.57337197802798</v>
      </c>
      <c r="H269" s="2">
        <v>2.63890626078806</v>
      </c>
      <c r="I269" s="2"/>
      <c r="J269" s="2"/>
      <c r="K269" s="2"/>
      <c r="L269" s="2">
        <v>0.416628</v>
      </c>
      <c r="M269" s="2">
        <v>7.3523916267799694E-2</v>
      </c>
      <c r="N269" s="2">
        <v>0.105949021671713</v>
      </c>
    </row>
    <row r="270" spans="1:14" s="6" customFormat="1" hidden="1">
      <c r="A270" s="2">
        <v>470</v>
      </c>
      <c r="B270" s="2" t="s">
        <v>563</v>
      </c>
      <c r="C270" s="4">
        <v>219.52273</v>
      </c>
      <c r="D270" s="2" t="s">
        <v>564</v>
      </c>
      <c r="E270" s="2">
        <v>91</v>
      </c>
      <c r="F270" s="2">
        <v>185</v>
      </c>
      <c r="G270" s="2">
        <v>1.3697562543136199E-2</v>
      </c>
      <c r="H270" s="2">
        <v>2.4291136099403698E-2</v>
      </c>
      <c r="I270" s="2"/>
      <c r="J270" s="2"/>
      <c r="K270" s="2"/>
      <c r="L270" s="2">
        <v>0.34135599999999999</v>
      </c>
      <c r="M270" s="2">
        <v>9.6221542861371995E-2</v>
      </c>
      <c r="N270" s="2">
        <v>0.12658956533489199</v>
      </c>
    </row>
    <row r="271" spans="1:14" s="6" customFormat="1" hidden="1">
      <c r="A271" s="2">
        <v>473</v>
      </c>
      <c r="B271" s="2" t="s">
        <v>565</v>
      </c>
      <c r="C271" s="4">
        <v>564.59036000000003</v>
      </c>
      <c r="D271" s="2" t="s">
        <v>566</v>
      </c>
      <c r="E271" s="2">
        <v>85</v>
      </c>
      <c r="F271" s="2">
        <v>241</v>
      </c>
      <c r="G271" s="2">
        <v>1.16947799274724E-3</v>
      </c>
      <c r="H271" s="2">
        <v>1.7482509458736899E-3</v>
      </c>
      <c r="I271" s="2"/>
      <c r="J271" s="2"/>
      <c r="K271" s="2"/>
      <c r="L271" s="2">
        <v>0.68663399999999997</v>
      </c>
      <c r="M271" s="2">
        <v>0.15735502741342799</v>
      </c>
      <c r="N271" s="2">
        <v>0.16894798518537801</v>
      </c>
    </row>
    <row r="272" spans="1:14" s="6" customFormat="1" hidden="1">
      <c r="A272" s="2">
        <v>476</v>
      </c>
      <c r="B272" s="2" t="s">
        <v>132</v>
      </c>
      <c r="C272" s="4">
        <v>360.92453</v>
      </c>
      <c r="D272" s="2" t="s">
        <v>567</v>
      </c>
      <c r="E272" s="2">
        <v>53</v>
      </c>
      <c r="F272" s="2">
        <v>239</v>
      </c>
      <c r="G272" s="2">
        <v>5.4006944897423096E-4</v>
      </c>
      <c r="H272" s="2">
        <v>6.4743770032751099E-4</v>
      </c>
      <c r="I272" s="2"/>
      <c r="J272" s="2"/>
      <c r="K272" s="2"/>
      <c r="L272" s="2">
        <v>1.0829E-2</v>
      </c>
      <c r="M272" s="2">
        <v>0.65928012240363498</v>
      </c>
      <c r="N272" s="2">
        <v>0.402866719985019</v>
      </c>
    </row>
    <row r="273" spans="1:14" s="6" customFormat="1" hidden="1">
      <c r="A273" s="2">
        <v>477</v>
      </c>
      <c r="B273" s="2" t="s">
        <v>134</v>
      </c>
      <c r="C273" s="4">
        <v>369.22726999999998</v>
      </c>
      <c r="D273" s="2" t="s">
        <v>568</v>
      </c>
      <c r="E273" s="2">
        <v>90</v>
      </c>
      <c r="F273" s="2">
        <v>245</v>
      </c>
      <c r="G273" s="2">
        <v>2.1061669310720298E-3</v>
      </c>
      <c r="H273" s="2">
        <v>3.5210837599885698E-3</v>
      </c>
      <c r="I273" s="2"/>
      <c r="J273" s="2"/>
      <c r="K273" s="2"/>
      <c r="L273" s="2">
        <v>0.83712299999999995</v>
      </c>
      <c r="M273" s="2">
        <v>1.8808503978712801E-3</v>
      </c>
      <c r="N273" s="2">
        <v>1.5731235876010701E-2</v>
      </c>
    </row>
    <row r="274" spans="1:14" s="6" customFormat="1" hidden="1">
      <c r="A274" s="2">
        <v>478</v>
      </c>
      <c r="B274" s="2" t="s">
        <v>131</v>
      </c>
      <c r="C274" s="4">
        <v>209</v>
      </c>
      <c r="D274" s="2" t="s">
        <v>569</v>
      </c>
      <c r="E274" s="2">
        <v>78</v>
      </c>
      <c r="F274" s="2">
        <v>221</v>
      </c>
      <c r="G274" s="2">
        <v>8.4934597415660298E-4</v>
      </c>
      <c r="H274" s="2">
        <v>7.6355951789861399E-4</v>
      </c>
      <c r="I274" s="2"/>
      <c r="J274" s="2"/>
      <c r="K274" s="2"/>
      <c r="L274" s="2">
        <v>0.32434299999999999</v>
      </c>
      <c r="M274" s="2">
        <v>0.65128169208217901</v>
      </c>
      <c r="N274" s="2">
        <v>0.39993383307207198</v>
      </c>
    </row>
    <row r="275" spans="1:14" s="6" customFormat="1" hidden="1">
      <c r="A275" s="2">
        <v>479</v>
      </c>
      <c r="B275" s="2" t="s">
        <v>570</v>
      </c>
      <c r="C275" s="4">
        <v>187.95455000000001</v>
      </c>
      <c r="D275" s="2" t="s">
        <v>571</v>
      </c>
      <c r="E275" s="2">
        <v>52</v>
      </c>
      <c r="F275" s="2">
        <v>156</v>
      </c>
      <c r="G275" s="2">
        <v>1.0471307216226199E-2</v>
      </c>
      <c r="H275" s="2">
        <v>9.4177771027619001E-3</v>
      </c>
      <c r="I275" s="2"/>
      <c r="J275" s="2"/>
      <c r="K275" s="2"/>
      <c r="L275" s="2">
        <v>0.73387800000000003</v>
      </c>
      <c r="M275" s="2">
        <v>0.82313964534875705</v>
      </c>
      <c r="N275" s="2">
        <v>0.45721558355327202</v>
      </c>
    </row>
    <row r="276" spans="1:14" s="6" customFormat="1" hidden="1">
      <c r="A276" s="2">
        <v>481</v>
      </c>
      <c r="B276" s="2" t="s">
        <v>572</v>
      </c>
      <c r="C276" s="4">
        <v>405.03408999999999</v>
      </c>
      <c r="D276" s="2" t="s">
        <v>573</v>
      </c>
      <c r="E276" s="2">
        <v>90</v>
      </c>
      <c r="F276" s="2">
        <v>102</v>
      </c>
      <c r="G276" s="2">
        <v>0.233170124180201</v>
      </c>
      <c r="H276" s="2">
        <v>0.19624648628624899</v>
      </c>
      <c r="I276" s="2"/>
      <c r="J276" s="2"/>
      <c r="K276" s="2"/>
      <c r="L276" s="2">
        <v>0.60126500000000005</v>
      </c>
      <c r="M276" s="2">
        <v>0.336858767348375</v>
      </c>
      <c r="N276" s="2">
        <v>0.26415129966425999</v>
      </c>
    </row>
    <row r="277" spans="1:14" s="6" customFormat="1" hidden="1">
      <c r="A277" s="2">
        <v>482</v>
      </c>
      <c r="B277" s="2" t="s">
        <v>574</v>
      </c>
      <c r="C277" s="4">
        <v>310.73333000000002</v>
      </c>
      <c r="D277" s="2" t="s">
        <v>575</v>
      </c>
      <c r="E277" s="2">
        <v>58</v>
      </c>
      <c r="F277" s="2">
        <v>215</v>
      </c>
      <c r="G277" s="2">
        <v>1.2426615045546501E-2</v>
      </c>
      <c r="H277" s="2">
        <v>6.0771206975713497E-3</v>
      </c>
      <c r="I277" s="2"/>
      <c r="J277" s="2"/>
      <c r="K277" s="2"/>
      <c r="L277" s="2">
        <v>1.0803100000000001</v>
      </c>
      <c r="M277" s="2">
        <v>0.26759463911778503</v>
      </c>
      <c r="N277" s="2">
        <v>0.23082887025201701</v>
      </c>
    </row>
    <row r="278" spans="1:14" s="6" customFormat="1" hidden="1">
      <c r="A278" s="2">
        <v>483</v>
      </c>
      <c r="B278" s="2" t="s">
        <v>576</v>
      </c>
      <c r="C278" s="4">
        <v>243.82353000000001</v>
      </c>
      <c r="D278" s="2" t="s">
        <v>577</v>
      </c>
      <c r="E278" s="2">
        <v>21</v>
      </c>
      <c r="F278" s="2">
        <v>237</v>
      </c>
      <c r="G278" s="2">
        <v>1.4608790030234801E-4</v>
      </c>
      <c r="H278" s="2">
        <v>8.9607562481997799E-5</v>
      </c>
      <c r="I278" s="2"/>
      <c r="J278" s="2"/>
      <c r="K278" s="2"/>
      <c r="L278" s="2">
        <v>0.34330100000000002</v>
      </c>
      <c r="M278" s="2">
        <v>0.674672100715904</v>
      </c>
      <c r="N278" s="2">
        <v>0.40843077513924497</v>
      </c>
    </row>
    <row r="279" spans="1:14" s="6" customFormat="1" hidden="1">
      <c r="A279" s="2">
        <v>484</v>
      </c>
      <c r="B279" s="2" t="s">
        <v>90</v>
      </c>
      <c r="C279" s="4">
        <v>200.94737000000001</v>
      </c>
      <c r="D279" s="2" t="s">
        <v>578</v>
      </c>
      <c r="E279" s="2">
        <v>69</v>
      </c>
      <c r="F279" s="2">
        <v>274</v>
      </c>
      <c r="G279" s="2">
        <v>3.2804627069956899E-3</v>
      </c>
      <c r="H279" s="2">
        <v>1.6851640993044801E-3</v>
      </c>
      <c r="I279" s="2"/>
      <c r="J279" s="2"/>
      <c r="K279" s="2"/>
      <c r="L279" s="2">
        <v>0.34055099999999999</v>
      </c>
      <c r="M279" s="2">
        <v>0.111028156094487</v>
      </c>
      <c r="N279" s="2">
        <v>0.13850999544501899</v>
      </c>
    </row>
    <row r="280" spans="1:14" s="6" customFormat="1" hidden="1">
      <c r="A280" s="2">
        <v>485</v>
      </c>
      <c r="B280" s="2" t="s">
        <v>90</v>
      </c>
      <c r="C280" s="4">
        <v>283.16455999999999</v>
      </c>
      <c r="D280" s="2" t="s">
        <v>579</v>
      </c>
      <c r="E280" s="2">
        <v>83</v>
      </c>
      <c r="F280" s="2">
        <v>174</v>
      </c>
      <c r="G280" s="2">
        <v>2.1257415816276701E-2</v>
      </c>
      <c r="H280" s="2">
        <v>1.6934777394530701E-2</v>
      </c>
      <c r="I280" s="2"/>
      <c r="J280" s="2"/>
      <c r="K280" s="2"/>
      <c r="L280" s="2">
        <v>0.74435700000000005</v>
      </c>
      <c r="M280" s="2">
        <v>0.44112728262943002</v>
      </c>
      <c r="N280" s="2">
        <v>0.31212066234853902</v>
      </c>
    </row>
    <row r="281" spans="1:14" s="6" customFormat="1" hidden="1">
      <c r="A281" s="2">
        <v>486</v>
      </c>
      <c r="B281" s="2" t="s">
        <v>90</v>
      </c>
      <c r="C281" s="4">
        <v>386.46913999999998</v>
      </c>
      <c r="D281" s="2" t="s">
        <v>580</v>
      </c>
      <c r="E281" s="2">
        <v>82</v>
      </c>
      <c r="F281" s="2">
        <v>220</v>
      </c>
      <c r="G281" s="2">
        <v>1.49491969905108E-2</v>
      </c>
      <c r="H281" s="2">
        <v>6.7248852628541697E-3</v>
      </c>
      <c r="I281" s="2"/>
      <c r="J281" s="2"/>
      <c r="K281" s="2"/>
      <c r="L281" s="2">
        <v>0.157254</v>
      </c>
      <c r="M281" s="2">
        <v>2.2404032059038001E-2</v>
      </c>
      <c r="N281" s="2">
        <v>5.0056543713086703E-2</v>
      </c>
    </row>
    <row r="282" spans="1:14" s="6" customFormat="1" hidden="1">
      <c r="A282" s="2">
        <v>488</v>
      </c>
      <c r="B282" s="2" t="s">
        <v>48</v>
      </c>
      <c r="C282" s="4">
        <v>945.38462000000004</v>
      </c>
      <c r="D282" s="2" t="s">
        <v>581</v>
      </c>
      <c r="E282" s="2">
        <v>91</v>
      </c>
      <c r="F282" s="2">
        <v>115</v>
      </c>
      <c r="G282" s="2">
        <v>1.48713338934814</v>
      </c>
      <c r="H282" s="2">
        <v>2.25334310711282</v>
      </c>
      <c r="I282" s="2">
        <f>G282/H282</f>
        <v>0.65996757646623339</v>
      </c>
      <c r="J282" s="2">
        <f>LOG(I282,2)</f>
        <v>-0.59953294681083824</v>
      </c>
      <c r="K282" s="2"/>
      <c r="L282" s="2">
        <v>1.0142899999999999</v>
      </c>
      <c r="M282" s="2">
        <v>6.7680040056056795E-2</v>
      </c>
      <c r="N282" s="2">
        <v>0.101597656604347</v>
      </c>
    </row>
    <row r="283" spans="1:14" s="6" customFormat="1" hidden="1">
      <c r="A283" s="2">
        <v>492</v>
      </c>
      <c r="B283" s="2" t="s">
        <v>582</v>
      </c>
      <c r="C283" s="4">
        <v>447.94443999999999</v>
      </c>
      <c r="D283" s="2" t="s">
        <v>583</v>
      </c>
      <c r="E283" s="2">
        <v>90</v>
      </c>
      <c r="F283" s="2">
        <v>202</v>
      </c>
      <c r="G283" s="2">
        <v>8.0863261771037406E-2</v>
      </c>
      <c r="H283" s="2">
        <v>8.0387815072625698E-2</v>
      </c>
      <c r="I283" s="2"/>
      <c r="J283" s="2"/>
      <c r="K283" s="2"/>
      <c r="L283" s="2">
        <v>1.8072399999999999E-2</v>
      </c>
      <c r="M283" s="2">
        <v>0.96934036230693998</v>
      </c>
      <c r="N283" s="2">
        <v>0.49798319461639401</v>
      </c>
    </row>
    <row r="284" spans="1:14" s="6" customFormat="1" hidden="1">
      <c r="A284" s="2">
        <v>494</v>
      </c>
      <c r="B284" s="2" t="s">
        <v>133</v>
      </c>
      <c r="C284" s="4">
        <v>390.52222</v>
      </c>
      <c r="D284" s="2" t="s">
        <v>584</v>
      </c>
      <c r="E284" s="2">
        <v>90</v>
      </c>
      <c r="F284" s="2">
        <v>244</v>
      </c>
      <c r="G284" s="2">
        <v>2.8551649085468301E-3</v>
      </c>
      <c r="H284" s="2">
        <v>7.2312449435990803E-3</v>
      </c>
      <c r="I284" s="2"/>
      <c r="J284" s="2"/>
      <c r="K284" s="2"/>
      <c r="L284" s="2">
        <v>0.27757900000000002</v>
      </c>
      <c r="M284" s="2">
        <v>1.46447446691681E-3</v>
      </c>
      <c r="N284" s="2">
        <v>1.47673728444192E-2</v>
      </c>
    </row>
    <row r="285" spans="1:14" s="6" customFormat="1" hidden="1">
      <c r="A285" s="2">
        <v>495</v>
      </c>
      <c r="B285" s="2" t="s">
        <v>135</v>
      </c>
      <c r="C285" s="4">
        <v>338.31429000000003</v>
      </c>
      <c r="D285" s="2" t="s">
        <v>585</v>
      </c>
      <c r="E285" s="2">
        <v>91</v>
      </c>
      <c r="F285" s="2">
        <v>268</v>
      </c>
      <c r="G285" s="2">
        <v>2.012429069136E-2</v>
      </c>
      <c r="H285" s="2">
        <v>2.19691018837503E-2</v>
      </c>
      <c r="I285" s="2"/>
      <c r="J285" s="2"/>
      <c r="K285" s="2"/>
      <c r="L285" s="2">
        <v>0.69706599999999996</v>
      </c>
      <c r="M285" s="2">
        <v>0.74835238264658499</v>
      </c>
      <c r="N285" s="2">
        <v>0.43369062347052501</v>
      </c>
    </row>
    <row r="286" spans="1:14" s="6" customFormat="1" hidden="1">
      <c r="A286" s="2">
        <v>496</v>
      </c>
      <c r="B286" s="2" t="s">
        <v>136</v>
      </c>
      <c r="C286" s="4">
        <v>0</v>
      </c>
      <c r="D286" s="2" t="s">
        <v>586</v>
      </c>
      <c r="E286" s="2">
        <v>91</v>
      </c>
      <c r="F286" s="2">
        <v>217</v>
      </c>
      <c r="G286" s="2">
        <v>0.207895530035592</v>
      </c>
      <c r="H286" s="2">
        <v>0.12674424538353901</v>
      </c>
      <c r="I286" s="2"/>
      <c r="J286" s="2"/>
      <c r="K286" s="2"/>
      <c r="L286" s="2">
        <v>0.17105500000000001</v>
      </c>
      <c r="M286" s="2">
        <v>6.89715642612935E-2</v>
      </c>
      <c r="N286" s="2">
        <v>0.10259030394782701</v>
      </c>
    </row>
    <row r="287" spans="1:14" s="6" customFormat="1" hidden="1">
      <c r="A287" s="2">
        <v>498</v>
      </c>
      <c r="B287" s="2" t="s">
        <v>137</v>
      </c>
      <c r="C287" s="4">
        <v>269.33332999999999</v>
      </c>
      <c r="D287" s="2" t="s">
        <v>587</v>
      </c>
      <c r="E287" s="2">
        <v>46</v>
      </c>
      <c r="F287" s="2">
        <v>299</v>
      </c>
      <c r="G287" s="2">
        <v>6.4132710750296803E-4</v>
      </c>
      <c r="H287" s="2">
        <v>1.3963870963125599E-3</v>
      </c>
      <c r="I287" s="2"/>
      <c r="J287" s="2"/>
      <c r="K287" s="2"/>
      <c r="L287" s="2">
        <v>0.91534400000000005</v>
      </c>
      <c r="M287" s="2">
        <v>0.16157818385428799</v>
      </c>
      <c r="N287" s="2">
        <v>0.17130608533283601</v>
      </c>
    </row>
    <row r="288" spans="1:14" s="6" customFormat="1" hidden="1">
      <c r="A288" s="2">
        <v>499</v>
      </c>
      <c r="B288" s="2" t="s">
        <v>588</v>
      </c>
      <c r="C288" s="4">
        <v>134.96875</v>
      </c>
      <c r="D288" s="2" t="s">
        <v>589</v>
      </c>
      <c r="E288" s="2">
        <v>35</v>
      </c>
      <c r="F288" s="2">
        <v>330</v>
      </c>
      <c r="G288" s="2">
        <v>5.0397059534677703E-5</v>
      </c>
      <c r="H288" s="2">
        <v>5.9819611047952801E-5</v>
      </c>
      <c r="I288" s="2"/>
      <c r="J288" s="2"/>
      <c r="K288" s="2"/>
      <c r="L288" s="2">
        <v>0.51112400000000002</v>
      </c>
      <c r="M288" s="2">
        <v>0.89247855210232396</v>
      </c>
      <c r="N288" s="2">
        <v>0.47734537577288599</v>
      </c>
    </row>
    <row r="289" spans="1:14" s="6" customFormat="1" hidden="1">
      <c r="A289" s="2">
        <v>502</v>
      </c>
      <c r="B289" s="2" t="s">
        <v>590</v>
      </c>
      <c r="C289" s="4">
        <v>280.66667000000001</v>
      </c>
      <c r="D289" s="2" t="s">
        <v>591</v>
      </c>
      <c r="E289" s="2">
        <v>65</v>
      </c>
      <c r="F289" s="2">
        <v>202</v>
      </c>
      <c r="G289" s="2">
        <v>1.45105031698844E-3</v>
      </c>
      <c r="H289" s="2">
        <v>1.7669868505720901E-3</v>
      </c>
      <c r="I289" s="2"/>
      <c r="J289" s="2"/>
      <c r="K289" s="2"/>
      <c r="L289" s="2">
        <v>0.170268</v>
      </c>
      <c r="M289" s="2">
        <v>0.61968432831073506</v>
      </c>
      <c r="N289" s="2">
        <v>0.38806033377459198</v>
      </c>
    </row>
    <row r="290" spans="1:14" s="6" customFormat="1" hidden="1">
      <c r="A290" s="2">
        <v>504</v>
      </c>
      <c r="B290" s="2" t="s">
        <v>592</v>
      </c>
      <c r="C290" s="4">
        <v>285.64706000000001</v>
      </c>
      <c r="D290" s="2" t="s">
        <v>593</v>
      </c>
      <c r="E290" s="2">
        <v>91</v>
      </c>
      <c r="F290" s="2">
        <v>185</v>
      </c>
      <c r="G290" s="2">
        <v>3.8941508762424001E-3</v>
      </c>
      <c r="H290" s="2">
        <v>7.8778951777564703E-3</v>
      </c>
      <c r="I290" s="2"/>
      <c r="J290" s="2"/>
      <c r="K290" s="2"/>
      <c r="L290" s="2">
        <v>1.7435400000000001</v>
      </c>
      <c r="M290" s="2">
        <v>7.2120473130951801E-3</v>
      </c>
      <c r="N290" s="2">
        <v>2.7618351072410102E-2</v>
      </c>
    </row>
    <row r="291" spans="1:14" s="6" customFormat="1" hidden="1">
      <c r="A291" s="2">
        <v>505</v>
      </c>
      <c r="B291" s="2" t="s">
        <v>594</v>
      </c>
      <c r="C291" s="4">
        <v>413.92308000000003</v>
      </c>
      <c r="D291" s="2" t="s">
        <v>595</v>
      </c>
      <c r="E291" s="2">
        <v>91</v>
      </c>
      <c r="F291" s="2">
        <v>299</v>
      </c>
      <c r="G291" s="2">
        <v>3.7612850463060198E-2</v>
      </c>
      <c r="H291" s="2">
        <v>7.5398212681751703E-2</v>
      </c>
      <c r="I291" s="2"/>
      <c r="J291" s="2"/>
      <c r="K291" s="2"/>
      <c r="L291" s="2">
        <v>0.79617899999999997</v>
      </c>
      <c r="M291" s="2">
        <v>2.2485461870570102E-3</v>
      </c>
      <c r="N291" s="2">
        <v>1.66696003109096E-2</v>
      </c>
    </row>
    <row r="292" spans="1:14" s="6" customFormat="1" hidden="1">
      <c r="A292" s="2">
        <v>506</v>
      </c>
      <c r="B292" s="2" t="s">
        <v>596</v>
      </c>
      <c r="C292" s="4">
        <v>216.17568</v>
      </c>
      <c r="D292" s="2" t="s">
        <v>597</v>
      </c>
      <c r="E292" s="2">
        <v>87</v>
      </c>
      <c r="F292" s="2">
        <v>126</v>
      </c>
      <c r="G292" s="2">
        <v>2.4221585526335701E-2</v>
      </c>
      <c r="H292" s="2">
        <v>2.4236942569229099E-2</v>
      </c>
      <c r="I292" s="2"/>
      <c r="J292" s="2"/>
      <c r="K292" s="2"/>
      <c r="L292" s="2">
        <v>0.332845</v>
      </c>
      <c r="M292" s="2">
        <v>0.99785250952869797</v>
      </c>
      <c r="N292" s="2">
        <v>0.50523041238976396</v>
      </c>
    </row>
    <row r="293" spans="1:14" s="6" customFormat="1" hidden="1">
      <c r="A293" s="2">
        <v>507</v>
      </c>
      <c r="B293" s="2" t="s">
        <v>598</v>
      </c>
      <c r="C293" s="4">
        <v>0</v>
      </c>
      <c r="D293" s="2" t="s">
        <v>599</v>
      </c>
      <c r="E293" s="2">
        <v>91</v>
      </c>
      <c r="F293" s="2">
        <v>217</v>
      </c>
      <c r="G293" s="2">
        <v>0.65856844788753699</v>
      </c>
      <c r="H293" s="2">
        <v>0.41889848722218598</v>
      </c>
      <c r="I293" s="2"/>
      <c r="J293" s="2"/>
      <c r="K293" s="2"/>
      <c r="L293" s="2">
        <v>0.15959300000000001</v>
      </c>
      <c r="M293" s="2">
        <v>8.9489581028251899E-2</v>
      </c>
      <c r="N293" s="2">
        <v>0.120728620748557</v>
      </c>
    </row>
    <row r="294" spans="1:14" s="6" customFormat="1" hidden="1">
      <c r="A294" s="2">
        <v>510</v>
      </c>
      <c r="B294" s="2" t="s">
        <v>139</v>
      </c>
      <c r="C294" s="4">
        <v>252.93333000000001</v>
      </c>
      <c r="D294" s="2" t="s">
        <v>600</v>
      </c>
      <c r="E294" s="2">
        <v>76</v>
      </c>
      <c r="F294" s="2">
        <v>130</v>
      </c>
      <c r="G294" s="2">
        <v>2.1515688811255301E-3</v>
      </c>
      <c r="H294" s="2">
        <v>3.1158195674853202E-3</v>
      </c>
      <c r="I294" s="2"/>
      <c r="J294" s="2"/>
      <c r="K294" s="2"/>
      <c r="L294" s="2">
        <v>1.2273000000000001</v>
      </c>
      <c r="M294" s="2">
        <v>0.14169415323140799</v>
      </c>
      <c r="N294" s="2">
        <v>0.15965446702159</v>
      </c>
    </row>
    <row r="295" spans="1:14" s="6" customFormat="1" hidden="1">
      <c r="A295" s="2">
        <v>512</v>
      </c>
      <c r="B295" s="2" t="s">
        <v>601</v>
      </c>
      <c r="C295" s="4">
        <v>193.875</v>
      </c>
      <c r="D295" s="2" t="s">
        <v>602</v>
      </c>
      <c r="E295" s="2">
        <v>34</v>
      </c>
      <c r="F295" s="2">
        <v>243</v>
      </c>
      <c r="G295" s="2">
        <v>3.59225206364502E-4</v>
      </c>
      <c r="H295" s="2">
        <v>1.16467484145351E-4</v>
      </c>
      <c r="I295" s="2"/>
      <c r="J295" s="2"/>
      <c r="K295" s="2"/>
      <c r="L295" s="2">
        <v>1.36591</v>
      </c>
      <c r="M295" s="2">
        <v>0.15734132488165101</v>
      </c>
      <c r="N295" s="2">
        <v>0.16894023653402401</v>
      </c>
    </row>
    <row r="296" spans="1:14" s="6" customFormat="1" hidden="1">
      <c r="A296" s="2">
        <v>513</v>
      </c>
      <c r="B296" s="2" t="s">
        <v>603</v>
      </c>
      <c r="C296" s="4">
        <v>285.82979</v>
      </c>
      <c r="D296" s="2" t="s">
        <v>604</v>
      </c>
      <c r="E296" s="2">
        <v>87</v>
      </c>
      <c r="F296" s="2">
        <v>154</v>
      </c>
      <c r="G296" s="2">
        <v>1.27575739733762E-2</v>
      </c>
      <c r="H296" s="2">
        <v>1.1895045802833799E-2</v>
      </c>
      <c r="I296" s="2"/>
      <c r="J296" s="2"/>
      <c r="K296" s="2"/>
      <c r="L296" s="2">
        <v>3.4691600000000003E-2</v>
      </c>
      <c r="M296" s="2">
        <v>0.88624751988282902</v>
      </c>
      <c r="N296" s="2">
        <v>0.47559770544845498</v>
      </c>
    </row>
    <row r="297" spans="1:14" s="6" customFormat="1" hidden="1">
      <c r="A297" s="2">
        <v>514</v>
      </c>
      <c r="B297" s="2" t="s">
        <v>605</v>
      </c>
      <c r="C297" s="4">
        <v>362.75</v>
      </c>
      <c r="D297" s="2" t="s">
        <v>606</v>
      </c>
      <c r="E297" s="2">
        <v>91</v>
      </c>
      <c r="F297" s="2">
        <v>217</v>
      </c>
      <c r="G297" s="2">
        <v>7.11815457506131E-3</v>
      </c>
      <c r="H297" s="2">
        <v>7.8307095482517408E-3</v>
      </c>
      <c r="I297" s="2"/>
      <c r="J297" s="2"/>
      <c r="K297" s="2"/>
      <c r="L297" s="2">
        <v>0.57530800000000004</v>
      </c>
      <c r="M297" s="2">
        <v>0.48385215398591402</v>
      </c>
      <c r="N297" s="2">
        <v>0.33116876073148499</v>
      </c>
    </row>
    <row r="298" spans="1:14" s="6" customFormat="1" hidden="1">
      <c r="A298" s="2">
        <v>515</v>
      </c>
      <c r="B298" s="2" t="s">
        <v>138</v>
      </c>
      <c r="C298" s="4">
        <v>400.96969999999999</v>
      </c>
      <c r="D298" s="2" t="s">
        <v>607</v>
      </c>
      <c r="E298" s="2">
        <v>35</v>
      </c>
      <c r="F298" s="2">
        <v>219</v>
      </c>
      <c r="G298" s="2">
        <v>5.3915963342224E-4</v>
      </c>
      <c r="H298" s="2">
        <v>4.5150503507768798E-4</v>
      </c>
      <c r="I298" s="2"/>
      <c r="J298" s="2"/>
      <c r="K298" s="2"/>
      <c r="L298" s="2">
        <v>0.14942900000000001</v>
      </c>
      <c r="M298" s="2">
        <v>0.84026948192666295</v>
      </c>
      <c r="N298" s="2">
        <v>0.46233140519442201</v>
      </c>
    </row>
    <row r="299" spans="1:14" s="6" customFormat="1" hidden="1">
      <c r="A299" s="2">
        <v>516</v>
      </c>
      <c r="B299" s="2" t="s">
        <v>608</v>
      </c>
      <c r="C299" s="4">
        <v>386.46269000000001</v>
      </c>
      <c r="D299" s="2" t="s">
        <v>609</v>
      </c>
      <c r="E299" s="2">
        <v>70</v>
      </c>
      <c r="F299" s="2">
        <v>217</v>
      </c>
      <c r="G299" s="2">
        <v>3.9541211415647804E-3</v>
      </c>
      <c r="H299" s="2">
        <v>4.2613950919929604E-3</v>
      </c>
      <c r="I299" s="2"/>
      <c r="J299" s="2"/>
      <c r="K299" s="2"/>
      <c r="L299" s="2">
        <v>1.68874E-2</v>
      </c>
      <c r="M299" s="2">
        <v>0.88981709029741396</v>
      </c>
      <c r="N299" s="2">
        <v>0.47660032027773302</v>
      </c>
    </row>
    <row r="300" spans="1:14" s="6" customFormat="1" hidden="1">
      <c r="A300" s="2">
        <v>517</v>
      </c>
      <c r="B300" s="2" t="s">
        <v>90</v>
      </c>
      <c r="C300" s="4">
        <v>289.11111</v>
      </c>
      <c r="D300" s="2" t="s">
        <v>610</v>
      </c>
      <c r="E300" s="2">
        <v>89</v>
      </c>
      <c r="F300" s="2">
        <v>113</v>
      </c>
      <c r="G300" s="2">
        <v>0.63590259311546604</v>
      </c>
      <c r="H300" s="2">
        <v>0.42927931807194702</v>
      </c>
      <c r="I300" s="2"/>
      <c r="J300" s="2"/>
      <c r="K300" s="2"/>
      <c r="L300" s="2">
        <v>1.4342200000000001</v>
      </c>
      <c r="M300" s="2">
        <v>6.0718077128088299E-2</v>
      </c>
      <c r="N300" s="2">
        <v>9.5914938123643906E-2</v>
      </c>
    </row>
    <row r="301" spans="1:14" s="6" customFormat="1" hidden="1">
      <c r="A301" s="2">
        <v>518</v>
      </c>
      <c r="B301" s="2" t="s">
        <v>90</v>
      </c>
      <c r="C301" s="4">
        <v>267.90697999999998</v>
      </c>
      <c r="D301" s="2" t="s">
        <v>611</v>
      </c>
      <c r="E301" s="2">
        <v>87</v>
      </c>
      <c r="F301" s="2">
        <v>156</v>
      </c>
      <c r="G301" s="2">
        <v>7.8617121751862806E-2</v>
      </c>
      <c r="H301" s="2">
        <v>0.11530842732089901</v>
      </c>
      <c r="I301" s="2"/>
      <c r="J301" s="2"/>
      <c r="K301" s="2"/>
      <c r="L301" s="2">
        <v>0.91813100000000003</v>
      </c>
      <c r="M301" s="2">
        <v>0.39591209301158897</v>
      </c>
      <c r="N301" s="2">
        <v>0.29252100375567802</v>
      </c>
    </row>
    <row r="302" spans="1:14" s="6" customFormat="1" hidden="1">
      <c r="A302" s="2">
        <v>519</v>
      </c>
      <c r="B302" s="2" t="s">
        <v>612</v>
      </c>
      <c r="C302" s="4">
        <v>598.28570999999999</v>
      </c>
      <c r="D302" s="2" t="s">
        <v>613</v>
      </c>
      <c r="E302" s="2">
        <v>91</v>
      </c>
      <c r="F302" s="2">
        <v>204</v>
      </c>
      <c r="G302" s="2">
        <v>4.28049786464905E-2</v>
      </c>
      <c r="H302" s="2">
        <v>5.4780994809311E-2</v>
      </c>
      <c r="I302" s="2"/>
      <c r="J302" s="2"/>
      <c r="K302" s="2"/>
      <c r="L302" s="2">
        <v>0.92260500000000001</v>
      </c>
      <c r="M302" s="2">
        <v>0.22608620117245401</v>
      </c>
      <c r="N302" s="2">
        <v>0.20946251430589599</v>
      </c>
    </row>
    <row r="303" spans="1:14" s="6" customFormat="1" hidden="1">
      <c r="A303" s="2">
        <v>520</v>
      </c>
      <c r="B303" s="2" t="s">
        <v>90</v>
      </c>
      <c r="C303" s="4">
        <v>308.83562000000001</v>
      </c>
      <c r="D303" s="2" t="s">
        <v>614</v>
      </c>
      <c r="E303" s="2">
        <v>74</v>
      </c>
      <c r="F303" s="2">
        <v>71</v>
      </c>
      <c r="G303" s="2">
        <v>8.6722552993698503E-3</v>
      </c>
      <c r="H303" s="2">
        <v>1.0119981072185201E-2</v>
      </c>
      <c r="I303" s="2"/>
      <c r="J303" s="2"/>
      <c r="K303" s="2"/>
      <c r="L303" s="2">
        <v>0.254969</v>
      </c>
      <c r="M303" s="2">
        <v>0.62091651238913004</v>
      </c>
      <c r="N303" s="2">
        <v>0.38853215552356202</v>
      </c>
    </row>
    <row r="304" spans="1:14" s="6" customFormat="1" hidden="1">
      <c r="A304" s="2">
        <v>524</v>
      </c>
      <c r="B304" s="2" t="s">
        <v>90</v>
      </c>
      <c r="C304" s="4">
        <v>507.54795000000001</v>
      </c>
      <c r="D304" s="2" t="s">
        <v>615</v>
      </c>
      <c r="E304" s="2">
        <v>73</v>
      </c>
      <c r="F304" s="2">
        <v>258</v>
      </c>
      <c r="G304" s="2">
        <v>6.6792646102090802E-3</v>
      </c>
      <c r="H304" s="2">
        <v>8.1443334611039208E-3</v>
      </c>
      <c r="I304" s="2"/>
      <c r="J304" s="2"/>
      <c r="K304" s="2"/>
      <c r="L304" s="2">
        <v>1.11948</v>
      </c>
      <c r="M304" s="2">
        <v>0.53716043370350997</v>
      </c>
      <c r="N304" s="2">
        <v>0.35471297935207302</v>
      </c>
    </row>
    <row r="305" spans="1:14" s="6" customFormat="1" hidden="1">
      <c r="A305" s="2">
        <v>527</v>
      </c>
      <c r="B305" s="2" t="s">
        <v>616</v>
      </c>
      <c r="C305" s="4">
        <v>624.18681000000004</v>
      </c>
      <c r="D305" s="2" t="s">
        <v>617</v>
      </c>
      <c r="E305" s="2">
        <v>91</v>
      </c>
      <c r="F305" s="2">
        <v>142</v>
      </c>
      <c r="G305" s="2">
        <v>5.9693609464455798E-3</v>
      </c>
      <c r="H305" s="2">
        <v>7.5330734432858598E-3</v>
      </c>
      <c r="I305" s="2"/>
      <c r="J305" s="2"/>
      <c r="K305" s="2"/>
      <c r="L305" s="2">
        <v>0.43548999999999999</v>
      </c>
      <c r="M305" s="2">
        <v>0.29221059948209399</v>
      </c>
      <c r="N305" s="2">
        <v>0.242953324080668</v>
      </c>
    </row>
    <row r="306" spans="1:14" s="6" customFormat="1">
      <c r="A306" s="2">
        <v>844</v>
      </c>
      <c r="B306" s="2" t="s">
        <v>12</v>
      </c>
      <c r="C306" s="4">
        <v>754.90476000000001</v>
      </c>
      <c r="D306" s="2" t="s">
        <v>814</v>
      </c>
      <c r="E306" s="2">
        <v>21</v>
      </c>
      <c r="F306" s="2">
        <v>328</v>
      </c>
      <c r="G306" s="2">
        <v>3.7199126857385902E-3</v>
      </c>
      <c r="H306" s="2">
        <v>1.2880720126950701E-8</v>
      </c>
      <c r="I306" s="2">
        <f>G306/H306</f>
        <v>288796.94994345156</v>
      </c>
      <c r="J306" s="2">
        <f>LOG(I306,2)</f>
        <v>18.13969598008055</v>
      </c>
      <c r="K306" s="2" t="s">
        <v>953</v>
      </c>
      <c r="L306" s="2">
        <v>2.07992</v>
      </c>
      <c r="M306" s="2">
        <v>2.44467432464095E-3</v>
      </c>
      <c r="N306" s="2">
        <v>1.70929963222969E-2</v>
      </c>
    </row>
    <row r="307" spans="1:14" s="6" customFormat="1" hidden="1">
      <c r="A307" s="2">
        <v>532</v>
      </c>
      <c r="B307" s="2" t="s">
        <v>90</v>
      </c>
      <c r="C307" s="4">
        <v>332.85507000000001</v>
      </c>
      <c r="D307" s="2" t="s">
        <v>619</v>
      </c>
      <c r="E307" s="2">
        <v>70</v>
      </c>
      <c r="F307" s="2">
        <v>130</v>
      </c>
      <c r="G307" s="2">
        <v>3.7079422376203597E-2</v>
      </c>
      <c r="H307" s="2">
        <v>1.9169634809533601E-2</v>
      </c>
      <c r="I307" s="2"/>
      <c r="J307" s="2"/>
      <c r="K307" s="2"/>
      <c r="L307" s="2">
        <v>0.61767499999999997</v>
      </c>
      <c r="M307" s="2">
        <v>5.69201846056379E-2</v>
      </c>
      <c r="N307" s="2">
        <v>9.2556893283649799E-2</v>
      </c>
    </row>
    <row r="308" spans="1:14" s="6" customFormat="1" hidden="1">
      <c r="A308" s="2">
        <v>536</v>
      </c>
      <c r="B308" s="2" t="s">
        <v>141</v>
      </c>
      <c r="C308" s="4">
        <v>423.2439</v>
      </c>
      <c r="D308" s="2" t="s">
        <v>620</v>
      </c>
      <c r="E308" s="2">
        <v>86</v>
      </c>
      <c r="F308" s="2">
        <v>217</v>
      </c>
      <c r="G308" s="2">
        <v>4.0190899677370901E-3</v>
      </c>
      <c r="H308" s="2">
        <v>6.4130888947908603E-3</v>
      </c>
      <c r="I308" s="2"/>
      <c r="J308" s="2"/>
      <c r="K308" s="2"/>
      <c r="L308" s="2">
        <v>1.7964199999999999</v>
      </c>
      <c r="M308" s="2">
        <v>2.6418172297092602E-3</v>
      </c>
      <c r="N308" s="2">
        <v>1.7472679520399999E-2</v>
      </c>
    </row>
    <row r="309" spans="1:14" s="6" customFormat="1" hidden="1">
      <c r="A309" s="2">
        <v>538</v>
      </c>
      <c r="B309" s="2" t="s">
        <v>140</v>
      </c>
      <c r="C309" s="4">
        <v>361.12698</v>
      </c>
      <c r="D309" s="2" t="s">
        <v>621</v>
      </c>
      <c r="E309" s="2">
        <v>86</v>
      </c>
      <c r="F309" s="2">
        <v>215</v>
      </c>
      <c r="G309" s="2">
        <v>6.4422280713650304E-2</v>
      </c>
      <c r="H309" s="2">
        <v>2.4183295999085998E-2</v>
      </c>
      <c r="I309" s="2"/>
      <c r="J309" s="2"/>
      <c r="K309" s="2"/>
      <c r="L309" s="2">
        <v>0.37985999999999998</v>
      </c>
      <c r="M309" s="2">
        <v>2.6882516580078099E-2</v>
      </c>
      <c r="N309" s="2">
        <v>5.69433652167892E-2</v>
      </c>
    </row>
    <row r="310" spans="1:14" s="6" customFormat="1" hidden="1">
      <c r="A310" s="2">
        <v>539</v>
      </c>
      <c r="B310" s="2" t="s">
        <v>30</v>
      </c>
      <c r="C310" s="4">
        <v>871.51648</v>
      </c>
      <c r="D310" s="2" t="s">
        <v>622</v>
      </c>
      <c r="E310" s="2">
        <v>91</v>
      </c>
      <c r="F310" s="2">
        <v>218</v>
      </c>
      <c r="G310" s="2">
        <v>7.3703458383188994E-2</v>
      </c>
      <c r="H310" s="2">
        <v>7.8277189815252696E-2</v>
      </c>
      <c r="I310" s="2">
        <f>G310/H310</f>
        <v>0.94157006092249251</v>
      </c>
      <c r="J310" s="2">
        <f>LOG(I310,2)</f>
        <v>-8.6859647116510952E-2</v>
      </c>
      <c r="K310" s="2"/>
      <c r="L310" s="2">
        <v>1.08972</v>
      </c>
      <c r="M310" s="2">
        <v>0.80724004674342797</v>
      </c>
      <c r="N310" s="2">
        <v>0.45237928016285001</v>
      </c>
    </row>
    <row r="311" spans="1:14" s="6" customFormat="1" hidden="1">
      <c r="A311" s="2">
        <v>540</v>
      </c>
      <c r="B311" s="2" t="s">
        <v>623</v>
      </c>
      <c r="C311" s="4">
        <v>521.75</v>
      </c>
      <c r="D311" s="2" t="s">
        <v>624</v>
      </c>
      <c r="E311" s="2">
        <v>91</v>
      </c>
      <c r="F311" s="2">
        <v>204</v>
      </c>
      <c r="G311" s="2">
        <v>2.9808518146337899E-2</v>
      </c>
      <c r="H311" s="2">
        <v>4.3719583445631302E-2</v>
      </c>
      <c r="I311" s="2"/>
      <c r="J311" s="2"/>
      <c r="K311" s="2"/>
      <c r="L311" s="2">
        <v>1.2979799999999999</v>
      </c>
      <c r="M311" s="2">
        <v>7.1025988668260098E-2</v>
      </c>
      <c r="N311" s="2">
        <v>0.104132460125003</v>
      </c>
    </row>
    <row r="312" spans="1:14" s="6" customFormat="1" hidden="1">
      <c r="A312" s="2">
        <v>541</v>
      </c>
      <c r="B312" s="2" t="s">
        <v>625</v>
      </c>
      <c r="C312" s="4">
        <v>203.48750000000001</v>
      </c>
      <c r="D312" s="2" t="s">
        <v>626</v>
      </c>
      <c r="E312" s="2">
        <v>89</v>
      </c>
      <c r="F312" s="2">
        <v>229</v>
      </c>
      <c r="G312" s="2">
        <v>1.29372214467195E-2</v>
      </c>
      <c r="H312" s="2">
        <v>1.0821356442161501E-2</v>
      </c>
      <c r="I312" s="2"/>
      <c r="J312" s="2"/>
      <c r="K312" s="2"/>
      <c r="L312" s="2">
        <v>0.98851100000000003</v>
      </c>
      <c r="M312" s="2">
        <v>0.45568566806681998</v>
      </c>
      <c r="N312" s="2">
        <v>0.31808268657981598</v>
      </c>
    </row>
    <row r="313" spans="1:14" s="6" customFormat="1" hidden="1">
      <c r="A313" s="2">
        <v>548</v>
      </c>
      <c r="B313" s="2" t="s">
        <v>90</v>
      </c>
      <c r="C313" s="4">
        <v>368.58749999999998</v>
      </c>
      <c r="D313" s="2" t="s">
        <v>627</v>
      </c>
      <c r="E313" s="2">
        <v>81</v>
      </c>
      <c r="F313" s="2">
        <v>189</v>
      </c>
      <c r="G313" s="2">
        <v>5.8092995236315404E-4</v>
      </c>
      <c r="H313" s="2">
        <v>1.0254265808571799E-3</v>
      </c>
      <c r="I313" s="2"/>
      <c r="J313" s="2"/>
      <c r="K313" s="2"/>
      <c r="L313" s="2">
        <v>1.2652000000000001</v>
      </c>
      <c r="M313" s="2">
        <v>1.0802674720988201E-3</v>
      </c>
      <c r="N313" s="2">
        <v>1.35547015423476E-2</v>
      </c>
    </row>
    <row r="314" spans="1:14" s="6" customFormat="1" hidden="1">
      <c r="A314" s="2">
        <v>549</v>
      </c>
      <c r="B314" s="2" t="s">
        <v>65</v>
      </c>
      <c r="C314" s="4">
        <v>345.52222</v>
      </c>
      <c r="D314" s="2" t="s">
        <v>628</v>
      </c>
      <c r="E314" s="2">
        <v>90</v>
      </c>
      <c r="F314" s="2">
        <v>326</v>
      </c>
      <c r="G314" s="2">
        <v>1.0437160050605999E-2</v>
      </c>
      <c r="H314" s="2">
        <v>1.8636318546704299E-2</v>
      </c>
      <c r="I314" s="2"/>
      <c r="J314" s="2"/>
      <c r="K314" s="2"/>
      <c r="L314" s="2">
        <v>0.77686900000000003</v>
      </c>
      <c r="M314" s="2">
        <v>1.88222549475217E-2</v>
      </c>
      <c r="N314" s="2">
        <v>4.59398850689186E-2</v>
      </c>
    </row>
    <row r="315" spans="1:14" s="6" customFormat="1" hidden="1">
      <c r="A315" s="2">
        <v>552</v>
      </c>
      <c r="B315" s="2" t="s">
        <v>629</v>
      </c>
      <c r="C315" s="4">
        <v>291.76922999999999</v>
      </c>
      <c r="D315" s="2" t="s">
        <v>630</v>
      </c>
      <c r="E315" s="2">
        <v>91</v>
      </c>
      <c r="F315" s="2">
        <v>211</v>
      </c>
      <c r="G315" s="2">
        <v>4.9806229629644101E-2</v>
      </c>
      <c r="H315" s="2">
        <v>5.5750002352191401E-2</v>
      </c>
      <c r="I315" s="2"/>
      <c r="J315" s="2"/>
      <c r="K315" s="2"/>
      <c r="L315" s="2">
        <v>0.92126699999999995</v>
      </c>
      <c r="M315" s="2">
        <v>0.25522422428692298</v>
      </c>
      <c r="N315" s="2">
        <v>0.224775826846983</v>
      </c>
    </row>
    <row r="316" spans="1:14" s="6" customFormat="1" hidden="1">
      <c r="A316" s="2">
        <v>553</v>
      </c>
      <c r="B316" s="2" t="s">
        <v>631</v>
      </c>
      <c r="C316" s="4">
        <v>384.04761999999999</v>
      </c>
      <c r="D316" s="2" t="s">
        <v>632</v>
      </c>
      <c r="E316" s="2">
        <v>51</v>
      </c>
      <c r="F316" s="2">
        <v>217</v>
      </c>
      <c r="G316" s="2">
        <v>8.3398924247470702E-4</v>
      </c>
      <c r="H316" s="2">
        <v>7.8476131308634399E-4</v>
      </c>
      <c r="I316" s="2"/>
      <c r="J316" s="2"/>
      <c r="K316" s="2"/>
      <c r="L316" s="2">
        <v>0.79039400000000004</v>
      </c>
      <c r="M316" s="2">
        <v>0.90139609483662597</v>
      </c>
      <c r="N316" s="2">
        <v>0.47982638540367301</v>
      </c>
    </row>
    <row r="317" spans="1:14" s="6" customFormat="1" hidden="1">
      <c r="A317" s="2">
        <v>554</v>
      </c>
      <c r="B317" s="2" t="s">
        <v>633</v>
      </c>
      <c r="C317" s="4">
        <v>561</v>
      </c>
      <c r="D317" s="2" t="s">
        <v>634</v>
      </c>
      <c r="E317" s="2">
        <v>90</v>
      </c>
      <c r="F317" s="2">
        <v>174</v>
      </c>
      <c r="G317" s="2">
        <v>1.5915430743598199E-3</v>
      </c>
      <c r="H317" s="2">
        <v>2.1472168904881502E-3</v>
      </c>
      <c r="I317" s="2"/>
      <c r="J317" s="2"/>
      <c r="K317" s="2"/>
      <c r="L317" s="2">
        <v>0.45172499999999999</v>
      </c>
      <c r="M317" s="2">
        <v>0.112684810073735</v>
      </c>
      <c r="N317" s="2">
        <v>0.13976742304922599</v>
      </c>
    </row>
    <row r="318" spans="1:14" s="6" customFormat="1">
      <c r="A318" s="2">
        <v>855</v>
      </c>
      <c r="B318" s="2" t="s">
        <v>164</v>
      </c>
      <c r="C318" s="4">
        <v>850.22726999999998</v>
      </c>
      <c r="D318" s="2" t="s">
        <v>816</v>
      </c>
      <c r="E318" s="2">
        <v>22</v>
      </c>
      <c r="F318" s="2">
        <v>315</v>
      </c>
      <c r="G318" s="2">
        <v>6.3119886205403701E-3</v>
      </c>
      <c r="H318" s="2">
        <v>1.2880720126950701E-8</v>
      </c>
      <c r="I318" s="2">
        <f>G318/H318</f>
        <v>490033.83027736278</v>
      </c>
      <c r="J318" s="2">
        <f>LOG(I318,2)</f>
        <v>18.902521825886325</v>
      </c>
      <c r="K318" s="2" t="s">
        <v>953</v>
      </c>
      <c r="L318" s="2">
        <v>1.7491300000000001</v>
      </c>
      <c r="M318" s="2">
        <v>1.7075857830106799E-2</v>
      </c>
      <c r="N318" s="2">
        <v>4.3789430192191503E-2</v>
      </c>
    </row>
    <row r="319" spans="1:14" s="6" customFormat="1" hidden="1">
      <c r="A319" s="2">
        <v>557</v>
      </c>
      <c r="B319" s="2" t="s">
        <v>90</v>
      </c>
      <c r="C319" s="4">
        <v>479.56603999999999</v>
      </c>
      <c r="D319" s="2" t="s">
        <v>637</v>
      </c>
      <c r="E319" s="2">
        <v>61</v>
      </c>
      <c r="F319" s="2">
        <v>103</v>
      </c>
      <c r="G319" s="2">
        <v>1.14900721650988E-2</v>
      </c>
      <c r="H319" s="2">
        <v>3.25767978236223E-2</v>
      </c>
      <c r="I319" s="2"/>
      <c r="J319" s="2"/>
      <c r="K319" s="2"/>
      <c r="L319" s="2">
        <v>0.83911999999999998</v>
      </c>
      <c r="M319" s="2">
        <v>3.5885278504092899E-2</v>
      </c>
      <c r="N319" s="2">
        <v>6.9691461458107798E-2</v>
      </c>
    </row>
    <row r="320" spans="1:14" s="6" customFormat="1" hidden="1">
      <c r="A320" s="2">
        <v>561</v>
      </c>
      <c r="B320" s="2" t="s">
        <v>638</v>
      </c>
      <c r="C320" s="4">
        <v>187.52173999999999</v>
      </c>
      <c r="D320" s="2" t="s">
        <v>639</v>
      </c>
      <c r="E320" s="2">
        <v>73</v>
      </c>
      <c r="F320" s="2">
        <v>234</v>
      </c>
      <c r="G320" s="2">
        <v>2.46051858459451E-3</v>
      </c>
      <c r="H320" s="2">
        <v>1.8737675167354701E-3</v>
      </c>
      <c r="I320" s="2"/>
      <c r="J320" s="2"/>
      <c r="K320" s="2"/>
      <c r="L320" s="2">
        <v>1.4693499999999999</v>
      </c>
      <c r="M320" s="2">
        <v>0.43260591000207499</v>
      </c>
      <c r="N320" s="2">
        <v>0.30855487545816002</v>
      </c>
    </row>
    <row r="321" spans="1:14" s="6" customFormat="1" hidden="1">
      <c r="A321" s="2">
        <v>562</v>
      </c>
      <c r="B321" s="2" t="s">
        <v>640</v>
      </c>
      <c r="C321" s="4">
        <v>505.77778000000001</v>
      </c>
      <c r="D321" s="2" t="s">
        <v>641</v>
      </c>
      <c r="E321" s="2">
        <v>81</v>
      </c>
      <c r="F321" s="2">
        <v>274</v>
      </c>
      <c r="G321" s="2">
        <v>8.5387280672686895E-3</v>
      </c>
      <c r="H321" s="2">
        <v>2.7042588430698799E-2</v>
      </c>
      <c r="I321" s="2"/>
      <c r="J321" s="2"/>
      <c r="K321" s="2"/>
      <c r="L321" s="2">
        <v>3.6060900000000002E-4</v>
      </c>
      <c r="M321" s="2">
        <v>2.59099996736494E-3</v>
      </c>
      <c r="N321" s="2">
        <v>1.7378792298353801E-2</v>
      </c>
    </row>
    <row r="322" spans="1:14" s="6" customFormat="1" hidden="1">
      <c r="A322" s="2">
        <v>564</v>
      </c>
      <c r="B322" s="2" t="s">
        <v>49</v>
      </c>
      <c r="C322" s="4">
        <v>878.03488000000004</v>
      </c>
      <c r="D322" s="2" t="s">
        <v>642</v>
      </c>
      <c r="E322" s="2">
        <v>86</v>
      </c>
      <c r="F322" s="2">
        <v>326</v>
      </c>
      <c r="G322" s="2">
        <v>0.201849682254925</v>
      </c>
      <c r="H322" s="2">
        <v>0.23644972319747801</v>
      </c>
      <c r="I322" s="2"/>
      <c r="J322" s="2"/>
      <c r="K322" s="2"/>
      <c r="L322" s="2">
        <v>0.89293800000000001</v>
      </c>
      <c r="M322" s="2">
        <v>0.74437276600296398</v>
      </c>
      <c r="N322" s="2">
        <v>0.43238152701657601</v>
      </c>
    </row>
    <row r="323" spans="1:14" s="6" customFormat="1" hidden="1">
      <c r="A323" s="2">
        <v>565</v>
      </c>
      <c r="B323" s="2" t="s">
        <v>643</v>
      </c>
      <c r="C323" s="4">
        <v>350.34615000000002</v>
      </c>
      <c r="D323" s="2" t="s">
        <v>644</v>
      </c>
      <c r="E323" s="2">
        <v>76</v>
      </c>
      <c r="F323" s="2">
        <v>241</v>
      </c>
      <c r="G323" s="2">
        <v>3.4787344399276603E-2</v>
      </c>
      <c r="H323" s="2">
        <v>4.1789359400974399E-3</v>
      </c>
      <c r="I323" s="2"/>
      <c r="J323" s="2"/>
      <c r="K323" s="2"/>
      <c r="L323" s="2">
        <v>0.46779500000000002</v>
      </c>
      <c r="M323" s="2">
        <v>1.5066627904400699E-2</v>
      </c>
      <c r="N323" s="2">
        <v>4.1029018974389299E-2</v>
      </c>
    </row>
    <row r="324" spans="1:14" s="6" customFormat="1" hidden="1">
      <c r="A324" s="2">
        <v>567</v>
      </c>
      <c r="B324" s="2" t="s">
        <v>645</v>
      </c>
      <c r="C324" s="4">
        <v>910.81632999999999</v>
      </c>
      <c r="D324" s="2" t="s">
        <v>646</v>
      </c>
      <c r="E324" s="2">
        <v>90</v>
      </c>
      <c r="F324" s="2">
        <v>103</v>
      </c>
      <c r="G324" s="2">
        <v>0.64319714675870698</v>
      </c>
      <c r="H324" s="2">
        <v>0.62441913950958405</v>
      </c>
      <c r="I324" s="2"/>
      <c r="J324" s="2"/>
      <c r="K324" s="2"/>
      <c r="L324" s="2">
        <v>0.270096</v>
      </c>
      <c r="M324" s="2">
        <v>0.84225467679554999</v>
      </c>
      <c r="N324" s="2">
        <v>0.462918054420553</v>
      </c>
    </row>
    <row r="325" spans="1:14" s="6" customFormat="1" hidden="1">
      <c r="A325" s="2">
        <v>569</v>
      </c>
      <c r="B325" s="2" t="s">
        <v>90</v>
      </c>
      <c r="C325" s="4">
        <v>302.5283</v>
      </c>
      <c r="D325" s="2" t="s">
        <v>647</v>
      </c>
      <c r="E325" s="2">
        <v>91</v>
      </c>
      <c r="F325" s="2">
        <v>160</v>
      </c>
      <c r="G325" s="2">
        <v>0.17966210707789601</v>
      </c>
      <c r="H325" s="2">
        <v>0.11405052656538101</v>
      </c>
      <c r="I325" s="2"/>
      <c r="J325" s="2"/>
      <c r="K325" s="2"/>
      <c r="L325" s="2">
        <v>0.19938900000000001</v>
      </c>
      <c r="M325" s="2">
        <v>0.360430464320253</v>
      </c>
      <c r="N325" s="2">
        <v>0.27588259076579003</v>
      </c>
    </row>
    <row r="326" spans="1:14" s="6" customFormat="1" hidden="1">
      <c r="A326" s="2">
        <v>571</v>
      </c>
      <c r="B326" s="2" t="s">
        <v>90</v>
      </c>
      <c r="C326" s="4">
        <v>295.88</v>
      </c>
      <c r="D326" s="2" t="s">
        <v>648</v>
      </c>
      <c r="E326" s="2">
        <v>86</v>
      </c>
      <c r="F326" s="2">
        <v>243</v>
      </c>
      <c r="G326" s="2">
        <v>1.3484883813346501E-2</v>
      </c>
      <c r="H326" s="2">
        <v>9.2716395436308902E-3</v>
      </c>
      <c r="I326" s="2"/>
      <c r="J326" s="2"/>
      <c r="K326" s="2"/>
      <c r="L326" s="2">
        <v>1.1842299999999999</v>
      </c>
      <c r="M326" s="2">
        <v>0.15071811636527799</v>
      </c>
      <c r="N326" s="2">
        <v>0.165118578528483</v>
      </c>
    </row>
    <row r="327" spans="1:14" s="6" customFormat="1" hidden="1">
      <c r="A327" s="2">
        <v>575</v>
      </c>
      <c r="B327" s="2" t="s">
        <v>90</v>
      </c>
      <c r="C327" s="4">
        <v>400.87209000000001</v>
      </c>
      <c r="D327" s="2" t="s">
        <v>649</v>
      </c>
      <c r="E327" s="2">
        <v>90</v>
      </c>
      <c r="F327" s="2">
        <v>188</v>
      </c>
      <c r="G327" s="2">
        <v>3.4486614805033199E-2</v>
      </c>
      <c r="H327" s="2">
        <v>4.34422469979725E-2</v>
      </c>
      <c r="I327" s="2"/>
      <c r="J327" s="2"/>
      <c r="K327" s="2"/>
      <c r="L327" s="2">
        <v>0.989097</v>
      </c>
      <c r="M327" s="2">
        <v>0.35112844020641298</v>
      </c>
      <c r="N327" s="2">
        <v>0.27132070448128198</v>
      </c>
    </row>
    <row r="328" spans="1:14" s="6" customFormat="1" hidden="1">
      <c r="A328" s="2">
        <v>576</v>
      </c>
      <c r="B328" s="2" t="s">
        <v>650</v>
      </c>
      <c r="C328" s="4">
        <v>594.82609000000002</v>
      </c>
      <c r="D328" s="2" t="s">
        <v>651</v>
      </c>
      <c r="E328" s="2">
        <v>23</v>
      </c>
      <c r="F328" s="2">
        <v>217</v>
      </c>
      <c r="G328" s="2">
        <v>3.9600185583111604E-3</v>
      </c>
      <c r="H328" s="2">
        <v>1.2880720126950701E-8</v>
      </c>
      <c r="I328" s="2"/>
      <c r="J328" s="2"/>
      <c r="K328" s="2"/>
      <c r="L328" s="2">
        <v>1.6466799999999999</v>
      </c>
      <c r="M328" s="2">
        <v>2.8463917643643501E-2</v>
      </c>
      <c r="N328" s="2">
        <v>5.9347484346372603E-2</v>
      </c>
    </row>
    <row r="329" spans="1:14" s="6" customFormat="1" hidden="1">
      <c r="A329" s="2">
        <v>578</v>
      </c>
      <c r="B329" s="2" t="s">
        <v>143</v>
      </c>
      <c r="C329" s="4">
        <v>407.33332999999999</v>
      </c>
      <c r="D329" s="2" t="s">
        <v>652</v>
      </c>
      <c r="E329" s="2">
        <v>91</v>
      </c>
      <c r="F329" s="2">
        <v>241</v>
      </c>
      <c r="G329" s="2">
        <v>7.2337772090407995E-2</v>
      </c>
      <c r="H329" s="2">
        <v>1.3582784843404701E-2</v>
      </c>
      <c r="I329" s="2"/>
      <c r="J329" s="2"/>
      <c r="K329" s="2"/>
      <c r="L329" s="2">
        <v>0.54491999999999996</v>
      </c>
      <c r="M329" s="2">
        <v>5.36928776981493E-3</v>
      </c>
      <c r="N329" s="2">
        <v>2.4083565815362001E-2</v>
      </c>
    </row>
    <row r="330" spans="1:14" s="6" customFormat="1" hidden="1">
      <c r="A330" s="2">
        <v>580</v>
      </c>
      <c r="B330" s="2" t="s">
        <v>22</v>
      </c>
      <c r="C330" s="4">
        <v>546.26388999999995</v>
      </c>
      <c r="D330" s="2" t="s">
        <v>653</v>
      </c>
      <c r="E330" s="2">
        <v>72</v>
      </c>
      <c r="F330" s="2">
        <v>217</v>
      </c>
      <c r="G330" s="2">
        <v>2.04803375508826E-3</v>
      </c>
      <c r="H330" s="2">
        <v>2.96097358254604E-3</v>
      </c>
      <c r="I330" s="2"/>
      <c r="J330" s="2"/>
      <c r="K330" s="2"/>
      <c r="L330" s="2">
        <v>0.33714699999999997</v>
      </c>
      <c r="M330" s="2">
        <v>0.32151128363952702</v>
      </c>
      <c r="N330" s="2">
        <v>0.256514366215773</v>
      </c>
    </row>
    <row r="331" spans="1:14" s="6" customFormat="1" hidden="1">
      <c r="A331" s="2">
        <v>582</v>
      </c>
      <c r="B331" s="2" t="s">
        <v>142</v>
      </c>
      <c r="C331" s="4">
        <v>365.90908999999999</v>
      </c>
      <c r="D331" s="2" t="s">
        <v>654</v>
      </c>
      <c r="E331" s="2">
        <v>33</v>
      </c>
      <c r="F331" s="2">
        <v>174</v>
      </c>
      <c r="G331" s="2">
        <v>8.5487531771662499E-4</v>
      </c>
      <c r="H331" s="2">
        <v>2.7708654510367803E-4</v>
      </c>
      <c r="I331" s="2"/>
      <c r="J331" s="2"/>
      <c r="K331" s="2"/>
      <c r="L331" s="2">
        <v>0.67716500000000002</v>
      </c>
      <c r="M331" s="2">
        <v>0.31055441372905701</v>
      </c>
      <c r="N331" s="2">
        <v>0.25157351092631502</v>
      </c>
    </row>
    <row r="332" spans="1:14" s="6" customFormat="1" hidden="1">
      <c r="A332" s="2">
        <v>584</v>
      </c>
      <c r="B332" s="2" t="s">
        <v>655</v>
      </c>
      <c r="C332" s="4">
        <v>275.25</v>
      </c>
      <c r="D332" s="2" t="s">
        <v>656</v>
      </c>
      <c r="E332" s="2">
        <v>87</v>
      </c>
      <c r="F332" s="2">
        <v>57</v>
      </c>
      <c r="G332" s="2">
        <v>2.41635181570296E-2</v>
      </c>
      <c r="H332" s="2">
        <v>2.1953968939933802E-2</v>
      </c>
      <c r="I332" s="2"/>
      <c r="J332" s="2"/>
      <c r="K332" s="2"/>
      <c r="L332" s="2">
        <v>0.54843699999999995</v>
      </c>
      <c r="M332" s="2">
        <v>0.61954848084875103</v>
      </c>
      <c r="N332" s="2">
        <v>0.388008271178371</v>
      </c>
    </row>
    <row r="333" spans="1:14" s="6" customFormat="1" hidden="1">
      <c r="A333" s="2">
        <v>585</v>
      </c>
      <c r="B333" s="2" t="s">
        <v>657</v>
      </c>
      <c r="C333" s="4">
        <v>239.38749999999999</v>
      </c>
      <c r="D333" s="2" t="s">
        <v>658</v>
      </c>
      <c r="E333" s="2">
        <v>90</v>
      </c>
      <c r="F333" s="2">
        <v>207</v>
      </c>
      <c r="G333" s="2">
        <v>3.7019666545594E-2</v>
      </c>
      <c r="H333" s="2">
        <v>2.3506394036622701E-2</v>
      </c>
      <c r="I333" s="2"/>
      <c r="J333" s="2"/>
      <c r="K333" s="2"/>
      <c r="L333" s="2">
        <v>0.25134800000000002</v>
      </c>
      <c r="M333" s="2">
        <v>9.7333838421315294E-2</v>
      </c>
      <c r="N333" s="2">
        <v>0.12753006171638101</v>
      </c>
    </row>
    <row r="334" spans="1:14" s="6" customFormat="1" hidden="1">
      <c r="A334" s="2">
        <v>589</v>
      </c>
      <c r="B334" s="2" t="s">
        <v>659</v>
      </c>
      <c r="C334" s="4">
        <v>311.38461999999998</v>
      </c>
      <c r="D334" s="2" t="s">
        <v>660</v>
      </c>
      <c r="E334" s="2">
        <v>88</v>
      </c>
      <c r="F334" s="2">
        <v>154</v>
      </c>
      <c r="G334" s="2">
        <v>3.8358327772860197E-2</v>
      </c>
      <c r="H334" s="2">
        <v>4.4357016115798599E-2</v>
      </c>
      <c r="I334" s="2"/>
      <c r="J334" s="2"/>
      <c r="K334" s="2"/>
      <c r="L334" s="2">
        <v>0.63795100000000005</v>
      </c>
      <c r="M334" s="2">
        <v>0.37779127292717901</v>
      </c>
      <c r="N334" s="2">
        <v>0.28417054125185298</v>
      </c>
    </row>
    <row r="335" spans="1:14" s="6" customFormat="1" hidden="1">
      <c r="A335" s="2">
        <v>590</v>
      </c>
      <c r="B335" s="2" t="s">
        <v>144</v>
      </c>
      <c r="C335" s="4">
        <v>835.65556000000004</v>
      </c>
      <c r="D335" s="2" t="s">
        <v>661</v>
      </c>
      <c r="E335" s="2">
        <v>90</v>
      </c>
      <c r="F335" s="2">
        <v>103</v>
      </c>
      <c r="G335" s="2">
        <v>9.54794084521156E-3</v>
      </c>
      <c r="H335" s="2">
        <v>9.8605528268255194E-3</v>
      </c>
      <c r="I335" s="2"/>
      <c r="J335" s="2"/>
      <c r="K335" s="2"/>
      <c r="L335" s="2">
        <v>0.364344</v>
      </c>
      <c r="M335" s="2">
        <v>0.73285163839171497</v>
      </c>
      <c r="N335" s="2">
        <v>0.42855729409252302</v>
      </c>
    </row>
    <row r="336" spans="1:14" s="6" customFormat="1" hidden="1">
      <c r="A336" s="2">
        <v>591</v>
      </c>
      <c r="B336" s="2" t="s">
        <v>90</v>
      </c>
      <c r="C336" s="4">
        <v>388.82278000000002</v>
      </c>
      <c r="D336" s="2" t="s">
        <v>662</v>
      </c>
      <c r="E336" s="2">
        <v>88</v>
      </c>
      <c r="F336" s="2">
        <v>243</v>
      </c>
      <c r="G336" s="2">
        <v>0.38300008689134402</v>
      </c>
      <c r="H336" s="2">
        <v>9.2862514295924403E-2</v>
      </c>
      <c r="I336" s="2"/>
      <c r="J336" s="2"/>
      <c r="K336" s="2"/>
      <c r="L336" s="2">
        <v>0.40686</v>
      </c>
      <c r="M336" s="2">
        <v>1.42314012063214E-2</v>
      </c>
      <c r="N336" s="2">
        <v>3.97782984137275E-2</v>
      </c>
    </row>
    <row r="337" spans="1:14" s="6" customFormat="1" hidden="1">
      <c r="A337" s="2">
        <v>592</v>
      </c>
      <c r="B337" s="2" t="s">
        <v>145</v>
      </c>
      <c r="C337" s="4">
        <v>625.125</v>
      </c>
      <c r="D337" s="2" t="s">
        <v>663</v>
      </c>
      <c r="E337" s="2">
        <v>24</v>
      </c>
      <c r="F337" s="2">
        <v>117</v>
      </c>
      <c r="G337" s="2">
        <v>1.6417595750475002E-2</v>
      </c>
      <c r="H337" s="2">
        <v>1.2880720126950701E-8</v>
      </c>
      <c r="I337" s="2"/>
      <c r="J337" s="2"/>
      <c r="K337" s="2"/>
      <c r="L337" s="2">
        <v>1.37225</v>
      </c>
      <c r="M337" s="2">
        <v>7.2253092486560602E-2</v>
      </c>
      <c r="N337" s="2">
        <v>0.10503268557956701</v>
      </c>
    </row>
    <row r="338" spans="1:14" s="6" customFormat="1" hidden="1">
      <c r="A338" s="2">
        <v>598</v>
      </c>
      <c r="B338" s="2" t="s">
        <v>664</v>
      </c>
      <c r="C338" s="4">
        <v>359.58888999999999</v>
      </c>
      <c r="D338" s="2" t="s">
        <v>665</v>
      </c>
      <c r="E338" s="2">
        <v>91</v>
      </c>
      <c r="F338" s="2">
        <v>215</v>
      </c>
      <c r="G338" s="2">
        <v>4.6452437506089898E-2</v>
      </c>
      <c r="H338" s="2">
        <v>2.7046519770536299E-2</v>
      </c>
      <c r="I338" s="2"/>
      <c r="J338" s="2"/>
      <c r="K338" s="2"/>
      <c r="L338" s="2">
        <v>1.2137100000000001</v>
      </c>
      <c r="M338" s="2">
        <v>2.2400188268249601E-2</v>
      </c>
      <c r="N338" s="2">
        <v>5.0052407990222203E-2</v>
      </c>
    </row>
    <row r="339" spans="1:14" s="6" customFormat="1" hidden="1">
      <c r="A339" s="2">
        <v>600</v>
      </c>
      <c r="B339" s="2" t="s">
        <v>146</v>
      </c>
      <c r="C339" s="4">
        <v>644.35955000000001</v>
      </c>
      <c r="D339" s="2" t="s">
        <v>666</v>
      </c>
      <c r="E339" s="2">
        <v>89</v>
      </c>
      <c r="F339" s="2">
        <v>89</v>
      </c>
      <c r="G339" s="2">
        <v>0.197949560727889</v>
      </c>
      <c r="H339" s="2">
        <v>0.12224017990170601</v>
      </c>
      <c r="I339" s="2"/>
      <c r="J339" s="2"/>
      <c r="K339" s="2"/>
      <c r="L339" s="2">
        <v>1.01098</v>
      </c>
      <c r="M339" s="2">
        <v>0.10928859577658501</v>
      </c>
      <c r="N339" s="2">
        <v>0.13717387181562901</v>
      </c>
    </row>
    <row r="340" spans="1:14" s="6" customFormat="1" hidden="1">
      <c r="A340" s="2">
        <v>602</v>
      </c>
      <c r="B340" s="2" t="s">
        <v>90</v>
      </c>
      <c r="C340" s="4">
        <v>281.21839</v>
      </c>
      <c r="D340" s="2" t="s">
        <v>667</v>
      </c>
      <c r="E340" s="2">
        <v>87</v>
      </c>
      <c r="F340" s="2">
        <v>313</v>
      </c>
      <c r="G340" s="2">
        <v>2.0102128374114201E-3</v>
      </c>
      <c r="H340" s="2">
        <v>2.22597490104443E-3</v>
      </c>
      <c r="I340" s="2"/>
      <c r="J340" s="2"/>
      <c r="K340" s="2"/>
      <c r="L340" s="2">
        <v>0.66334199999999999</v>
      </c>
      <c r="M340" s="2">
        <v>0.76680475359739797</v>
      </c>
      <c r="N340" s="2">
        <v>0.43968246443652798</v>
      </c>
    </row>
    <row r="341" spans="1:14" s="6" customFormat="1" hidden="1">
      <c r="A341" s="2">
        <v>603</v>
      </c>
      <c r="B341" s="2" t="s">
        <v>668</v>
      </c>
      <c r="C341" s="4">
        <v>609.01189999999997</v>
      </c>
      <c r="D341" s="2" t="s">
        <v>669</v>
      </c>
      <c r="E341" s="2">
        <v>84</v>
      </c>
      <c r="F341" s="2">
        <v>117</v>
      </c>
      <c r="G341" s="2">
        <v>1.2797434490754499E-2</v>
      </c>
      <c r="H341" s="2">
        <v>1.0671532830655601E-2</v>
      </c>
      <c r="I341" s="2"/>
      <c r="J341" s="2"/>
      <c r="K341" s="2"/>
      <c r="L341" s="2">
        <v>0.68823100000000004</v>
      </c>
      <c r="M341" s="2">
        <v>0.41425705501624099</v>
      </c>
      <c r="N341" s="2">
        <v>0.30067846031284301</v>
      </c>
    </row>
    <row r="342" spans="1:14" s="6" customFormat="1" hidden="1">
      <c r="A342" s="2">
        <v>605</v>
      </c>
      <c r="B342" s="2" t="s">
        <v>69</v>
      </c>
      <c r="C342" s="4">
        <v>853.10988999999995</v>
      </c>
      <c r="D342" s="2" t="s">
        <v>670</v>
      </c>
      <c r="E342" s="2">
        <v>91</v>
      </c>
      <c r="F342" s="2">
        <v>174</v>
      </c>
      <c r="G342" s="2">
        <v>2.3574729772408699E-2</v>
      </c>
      <c r="H342" s="2">
        <v>3.8185127934529599E-2</v>
      </c>
      <c r="I342" s="2"/>
      <c r="J342" s="2"/>
      <c r="K342" s="2"/>
      <c r="L342" s="2">
        <v>0.39711099999999999</v>
      </c>
      <c r="M342" s="2">
        <v>6.8722558707495801E-2</v>
      </c>
      <c r="N342" s="2">
        <v>0.102400335950185</v>
      </c>
    </row>
    <row r="343" spans="1:14" s="6" customFormat="1" hidden="1">
      <c r="A343" s="2">
        <v>606</v>
      </c>
      <c r="B343" s="2" t="s">
        <v>31</v>
      </c>
      <c r="C343" s="4">
        <v>476.42308000000003</v>
      </c>
      <c r="D343" s="2" t="s">
        <v>671</v>
      </c>
      <c r="E343" s="2">
        <v>78</v>
      </c>
      <c r="F343" s="2">
        <v>142</v>
      </c>
      <c r="G343" s="2">
        <v>1.73999299736804E-3</v>
      </c>
      <c r="H343" s="2">
        <v>6.9101614124582704E-3</v>
      </c>
      <c r="I343" s="2"/>
      <c r="J343" s="2"/>
      <c r="K343" s="2"/>
      <c r="L343" s="2">
        <v>1.48268</v>
      </c>
      <c r="M343" s="2">
        <v>5.8282355945115904E-7</v>
      </c>
      <c r="N343" s="2">
        <v>1.5033442779901701E-4</v>
      </c>
    </row>
    <row r="344" spans="1:14" s="6" customFormat="1" hidden="1">
      <c r="A344" s="2">
        <v>613</v>
      </c>
      <c r="B344" s="2" t="s">
        <v>90</v>
      </c>
      <c r="C344" s="4">
        <v>360.52113000000003</v>
      </c>
      <c r="D344" s="2" t="s">
        <v>672</v>
      </c>
      <c r="E344" s="2">
        <v>71</v>
      </c>
      <c r="F344" s="2">
        <v>315</v>
      </c>
      <c r="G344" s="2">
        <v>6.8931228143836196E-4</v>
      </c>
      <c r="H344" s="2">
        <v>2.4381296174916202E-3</v>
      </c>
      <c r="I344" s="2"/>
      <c r="J344" s="2"/>
      <c r="K344" s="2"/>
      <c r="L344" s="2">
        <v>0.17674500000000001</v>
      </c>
      <c r="M344" s="2">
        <v>4.2504264431023502E-2</v>
      </c>
      <c r="N344" s="2">
        <v>7.7789426208621698E-2</v>
      </c>
    </row>
    <row r="345" spans="1:14" s="6" customFormat="1" hidden="1">
      <c r="A345" s="2">
        <v>614</v>
      </c>
      <c r="B345" s="2" t="s">
        <v>673</v>
      </c>
      <c r="C345" s="4">
        <v>257.11111</v>
      </c>
      <c r="D345" s="2" t="s">
        <v>674</v>
      </c>
      <c r="E345" s="2">
        <v>60</v>
      </c>
      <c r="F345" s="2">
        <v>418</v>
      </c>
      <c r="G345" s="2">
        <v>4.2708516310210198E-4</v>
      </c>
      <c r="H345" s="2">
        <v>2.6883085021391599E-4</v>
      </c>
      <c r="I345" s="2"/>
      <c r="J345" s="2"/>
      <c r="K345" s="2"/>
      <c r="L345" s="2">
        <v>1.66806E-2</v>
      </c>
      <c r="M345" s="2">
        <v>0.388559314486288</v>
      </c>
      <c r="N345" s="2">
        <v>0.28916864179305601</v>
      </c>
    </row>
    <row r="346" spans="1:14" s="6" customFormat="1" hidden="1">
      <c r="A346" s="2">
        <v>615</v>
      </c>
      <c r="B346" s="2" t="s">
        <v>675</v>
      </c>
      <c r="C346" s="4">
        <v>279.51852000000002</v>
      </c>
      <c r="D346" s="2" t="s">
        <v>676</v>
      </c>
      <c r="E346" s="2">
        <v>86</v>
      </c>
      <c r="F346" s="2">
        <v>276</v>
      </c>
      <c r="G346" s="2">
        <v>1.94384037006427E-2</v>
      </c>
      <c r="H346" s="2">
        <v>1.2886314680796899E-2</v>
      </c>
      <c r="I346" s="2"/>
      <c r="J346" s="2"/>
      <c r="K346" s="2"/>
      <c r="L346" s="2">
        <v>0.87072899999999998</v>
      </c>
      <c r="M346" s="2">
        <v>0.26827445594149002</v>
      </c>
      <c r="N346" s="2">
        <v>0.23115431435168199</v>
      </c>
    </row>
    <row r="347" spans="1:14" s="6" customFormat="1" hidden="1">
      <c r="A347" s="2">
        <v>618</v>
      </c>
      <c r="B347" s="2" t="s">
        <v>90</v>
      </c>
      <c r="C347" s="4">
        <v>365.04761999999999</v>
      </c>
      <c r="D347" s="2" t="s">
        <v>677</v>
      </c>
      <c r="E347" s="2">
        <v>84</v>
      </c>
      <c r="F347" s="2">
        <v>299</v>
      </c>
      <c r="G347" s="2">
        <v>1.54095962096312</v>
      </c>
      <c r="H347" s="2">
        <v>0.55237172612416996</v>
      </c>
      <c r="I347" s="2"/>
      <c r="J347" s="2"/>
      <c r="K347" s="2"/>
      <c r="L347" s="2">
        <v>1.14964</v>
      </c>
      <c r="M347" s="2">
        <v>3.8732925071019598E-5</v>
      </c>
      <c r="N347" s="2">
        <v>3.0279473235931098E-3</v>
      </c>
    </row>
    <row r="348" spans="1:14" s="6" customFormat="1" hidden="1">
      <c r="A348" s="2">
        <v>623</v>
      </c>
      <c r="B348" s="2" t="s">
        <v>147</v>
      </c>
      <c r="C348" s="4">
        <v>433.15253999999999</v>
      </c>
      <c r="D348" s="2" t="s">
        <v>678</v>
      </c>
      <c r="E348" s="2">
        <v>59</v>
      </c>
      <c r="F348" s="2">
        <v>36</v>
      </c>
      <c r="G348" s="2">
        <v>6.5416997927602902E-2</v>
      </c>
      <c r="H348" s="2">
        <v>5.6531311785717499E-2</v>
      </c>
      <c r="I348" s="2"/>
      <c r="J348" s="2"/>
      <c r="K348" s="2"/>
      <c r="L348" s="2">
        <v>0.35789199999999999</v>
      </c>
      <c r="M348" s="2">
        <v>0.61259105291840898</v>
      </c>
      <c r="N348" s="2">
        <v>0.38532998839961802</v>
      </c>
    </row>
    <row r="349" spans="1:14" s="6" customFormat="1" hidden="1">
      <c r="A349" s="2">
        <v>627</v>
      </c>
      <c r="B349" s="2" t="s">
        <v>679</v>
      </c>
      <c r="C349" s="4">
        <v>659.85105999999996</v>
      </c>
      <c r="D349" s="2" t="s">
        <v>680</v>
      </c>
      <c r="E349" s="2">
        <v>47</v>
      </c>
      <c r="F349" s="2">
        <v>319</v>
      </c>
      <c r="G349" s="2">
        <v>1.4960003545772E-2</v>
      </c>
      <c r="H349" s="2">
        <v>2.6465165818658101E-3</v>
      </c>
      <c r="I349" s="2"/>
      <c r="J349" s="2"/>
      <c r="K349" s="2"/>
      <c r="L349" s="2">
        <v>2.1462699999999999</v>
      </c>
      <c r="M349" s="2">
        <v>5.7627533521488498E-3</v>
      </c>
      <c r="N349" s="2">
        <v>2.4777847327338801E-2</v>
      </c>
    </row>
    <row r="350" spans="1:14" s="6" customFormat="1" hidden="1">
      <c r="A350" s="2">
        <v>629</v>
      </c>
      <c r="B350" s="2" t="s">
        <v>681</v>
      </c>
      <c r="C350" s="4">
        <v>345.73845999999998</v>
      </c>
      <c r="D350" s="2" t="s">
        <v>682</v>
      </c>
      <c r="E350" s="2">
        <v>77</v>
      </c>
      <c r="F350" s="2">
        <v>204</v>
      </c>
      <c r="G350" s="2">
        <v>8.0565913179469206E-3</v>
      </c>
      <c r="H350" s="2">
        <v>9.3164128639744107E-3</v>
      </c>
      <c r="I350" s="2"/>
      <c r="J350" s="2"/>
      <c r="K350" s="2"/>
      <c r="L350" s="2">
        <v>2.8337299999999999E-2</v>
      </c>
      <c r="M350" s="2">
        <v>0.69564277884775705</v>
      </c>
      <c r="N350" s="2">
        <v>0.41584669486310599</v>
      </c>
    </row>
    <row r="351" spans="1:14" s="6" customFormat="1" hidden="1">
      <c r="A351" s="2">
        <v>633</v>
      </c>
      <c r="B351" s="2" t="s">
        <v>90</v>
      </c>
      <c r="C351" s="4">
        <v>625.64864999999998</v>
      </c>
      <c r="D351" s="2" t="s">
        <v>683</v>
      </c>
      <c r="E351" s="2">
        <v>37</v>
      </c>
      <c r="F351" s="2">
        <v>217</v>
      </c>
      <c r="G351" s="2">
        <v>4.3021099929037201E-2</v>
      </c>
      <c r="H351" s="2">
        <v>1.2880720126950701E-8</v>
      </c>
      <c r="I351" s="2"/>
      <c r="J351" s="2"/>
      <c r="K351" s="2"/>
      <c r="L351" s="2">
        <v>2.3394599999999999</v>
      </c>
      <c r="M351" s="2">
        <v>4.0038446510603501E-3</v>
      </c>
      <c r="N351" s="2">
        <v>2.11267492474526E-2</v>
      </c>
    </row>
    <row r="352" spans="1:14" s="6" customFormat="1" hidden="1">
      <c r="A352" s="2">
        <v>634</v>
      </c>
      <c r="B352" s="2" t="s">
        <v>148</v>
      </c>
      <c r="C352" s="4">
        <v>885.23595999999998</v>
      </c>
      <c r="D352" s="2" t="s">
        <v>684</v>
      </c>
      <c r="E352" s="2">
        <v>89</v>
      </c>
      <c r="F352" s="2">
        <v>299</v>
      </c>
      <c r="G352" s="2">
        <v>0.73964649430904394</v>
      </c>
      <c r="H352" s="2">
        <v>0.87514530344247499</v>
      </c>
      <c r="I352" s="2"/>
      <c r="J352" s="2"/>
      <c r="K352" s="2"/>
      <c r="L352" s="2">
        <v>0.32450899999999999</v>
      </c>
      <c r="M352" s="2">
        <v>0.34334371460150398</v>
      </c>
      <c r="N352" s="2">
        <v>0.26743564485201798</v>
      </c>
    </row>
    <row r="353" spans="1:14" s="6" customFormat="1" hidden="1">
      <c r="A353" s="2">
        <v>635</v>
      </c>
      <c r="B353" s="2" t="s">
        <v>685</v>
      </c>
      <c r="C353" s="4">
        <v>276.82143000000002</v>
      </c>
      <c r="D353" s="2" t="s">
        <v>686</v>
      </c>
      <c r="E353" s="2">
        <v>28</v>
      </c>
      <c r="F353" s="2">
        <v>128</v>
      </c>
      <c r="G353" s="2">
        <v>1.9031105392693501E-3</v>
      </c>
      <c r="H353" s="2">
        <v>2.5140991055775902E-3</v>
      </c>
      <c r="I353" s="2"/>
      <c r="J353" s="2"/>
      <c r="K353" s="2"/>
      <c r="L353" s="2">
        <v>0.25523800000000002</v>
      </c>
      <c r="M353" s="2">
        <v>0.758873822692268</v>
      </c>
      <c r="N353" s="2">
        <v>0.43712274589546402</v>
      </c>
    </row>
    <row r="354" spans="1:14" s="6" customFormat="1" hidden="1">
      <c r="A354" s="2">
        <v>639</v>
      </c>
      <c r="B354" s="2" t="s">
        <v>687</v>
      </c>
      <c r="C354" s="4">
        <v>232.96773999999999</v>
      </c>
      <c r="D354" s="2" t="s">
        <v>688</v>
      </c>
      <c r="E354" s="2">
        <v>68</v>
      </c>
      <c r="F354" s="2">
        <v>91</v>
      </c>
      <c r="G354" s="2">
        <v>3.2861480783223499E-3</v>
      </c>
      <c r="H354" s="2">
        <v>4.5044616710632002E-3</v>
      </c>
      <c r="I354" s="2"/>
      <c r="J354" s="2"/>
      <c r="K354" s="2"/>
      <c r="L354" s="2">
        <v>1.18584</v>
      </c>
      <c r="M354" s="2">
        <v>0.44319718973412803</v>
      </c>
      <c r="N354" s="2">
        <v>0.31297824080958497</v>
      </c>
    </row>
    <row r="355" spans="1:14" s="6" customFormat="1" hidden="1">
      <c r="A355" s="2">
        <v>643</v>
      </c>
      <c r="B355" s="2" t="s">
        <v>689</v>
      </c>
      <c r="C355" s="4">
        <v>869.26373999999998</v>
      </c>
      <c r="D355" s="2" t="s">
        <v>690</v>
      </c>
      <c r="E355" s="2">
        <v>91</v>
      </c>
      <c r="F355" s="2">
        <v>295</v>
      </c>
      <c r="G355" s="2">
        <v>1.5753792606493001E-2</v>
      </c>
      <c r="H355" s="2">
        <v>2.07563444952873E-2</v>
      </c>
      <c r="I355" s="2"/>
      <c r="J355" s="2"/>
      <c r="K355" s="2"/>
      <c r="L355" s="2">
        <v>0.71426599999999996</v>
      </c>
      <c r="M355" s="2">
        <v>0.16361678554938699</v>
      </c>
      <c r="N355" s="2">
        <v>0.17242334280368299</v>
      </c>
    </row>
    <row r="356" spans="1:14" s="6" customFormat="1" hidden="1">
      <c r="A356" s="2">
        <v>647</v>
      </c>
      <c r="B356" s="2" t="s">
        <v>691</v>
      </c>
      <c r="C356" s="4">
        <v>458.3125</v>
      </c>
      <c r="D356" s="2" t="s">
        <v>692</v>
      </c>
      <c r="E356" s="2">
        <v>24</v>
      </c>
      <c r="F356" s="2">
        <v>276</v>
      </c>
      <c r="G356" s="2">
        <v>8.4364894992182296E-4</v>
      </c>
      <c r="H356" s="2">
        <v>1.2880720126950701E-8</v>
      </c>
      <c r="I356" s="2"/>
      <c r="J356" s="2"/>
      <c r="K356" s="2"/>
      <c r="L356" s="2">
        <v>2.2745299999999999</v>
      </c>
      <c r="M356" s="2">
        <v>1.19635325700484E-3</v>
      </c>
      <c r="N356" s="2">
        <v>1.39792828750485E-2</v>
      </c>
    </row>
    <row r="357" spans="1:14" s="6" customFormat="1" hidden="1">
      <c r="A357" s="2">
        <v>651</v>
      </c>
      <c r="B357" s="2" t="s">
        <v>90</v>
      </c>
      <c r="C357" s="4">
        <v>313.51666999999998</v>
      </c>
      <c r="D357" s="2" t="s">
        <v>693</v>
      </c>
      <c r="E357" s="2">
        <v>60</v>
      </c>
      <c r="F357" s="2">
        <v>273</v>
      </c>
      <c r="G357" s="2">
        <v>8.3509051338222196E-4</v>
      </c>
      <c r="H357" s="2">
        <v>7.5194738530718296E-4</v>
      </c>
      <c r="I357" s="2"/>
      <c r="J357" s="2"/>
      <c r="K357" s="2"/>
      <c r="L357" s="2">
        <v>0.206375</v>
      </c>
      <c r="M357" s="2">
        <v>0.81370631611857802</v>
      </c>
      <c r="N357" s="2">
        <v>0.45435653550134097</v>
      </c>
    </row>
    <row r="358" spans="1:14" s="6" customFormat="1" hidden="1">
      <c r="A358" s="2">
        <v>654</v>
      </c>
      <c r="B358" s="2" t="s">
        <v>149</v>
      </c>
      <c r="C358" s="4">
        <v>491.125</v>
      </c>
      <c r="D358" s="2" t="s">
        <v>694</v>
      </c>
      <c r="E358" s="2">
        <v>65</v>
      </c>
      <c r="F358" s="2">
        <v>316</v>
      </c>
      <c r="G358" s="2">
        <v>2.69513445427057E-3</v>
      </c>
      <c r="H358" s="2">
        <v>3.0512538920987099E-3</v>
      </c>
      <c r="I358" s="2"/>
      <c r="J358" s="2"/>
      <c r="K358" s="2"/>
      <c r="L358" s="2">
        <v>0.80271999999999999</v>
      </c>
      <c r="M358" s="2">
        <v>0.76276184915505696</v>
      </c>
      <c r="N358" s="2">
        <v>0.43838052739705302</v>
      </c>
    </row>
    <row r="359" spans="1:14" s="6" customFormat="1" hidden="1">
      <c r="A359" s="2">
        <v>657</v>
      </c>
      <c r="B359" s="2" t="s">
        <v>695</v>
      </c>
      <c r="C359" s="4">
        <v>173.95946000000001</v>
      </c>
      <c r="D359" s="2" t="s">
        <v>696</v>
      </c>
      <c r="E359" s="2">
        <v>86</v>
      </c>
      <c r="F359" s="2">
        <v>307</v>
      </c>
      <c r="G359" s="2">
        <v>1.72700074161787E-3</v>
      </c>
      <c r="H359" s="2">
        <v>3.23864713827649E-3</v>
      </c>
      <c r="I359" s="2"/>
      <c r="J359" s="2"/>
      <c r="K359" s="2"/>
      <c r="L359" s="2">
        <v>2.2421500000000001</v>
      </c>
      <c r="M359" s="2">
        <v>7.4862882258926495E-5</v>
      </c>
      <c r="N359" s="2">
        <v>3.9058803901804002E-3</v>
      </c>
    </row>
    <row r="360" spans="1:14" s="6" customFormat="1" hidden="1">
      <c r="A360" s="2">
        <v>658</v>
      </c>
      <c r="B360" s="2" t="s">
        <v>150</v>
      </c>
      <c r="C360" s="4">
        <v>918.59340999999995</v>
      </c>
      <c r="D360" s="2" t="s">
        <v>697</v>
      </c>
      <c r="E360" s="2">
        <v>91</v>
      </c>
      <c r="F360" s="2">
        <v>265</v>
      </c>
      <c r="G360" s="2">
        <v>0.98846027551385196</v>
      </c>
      <c r="H360" s="2">
        <v>1.1074926070651201</v>
      </c>
      <c r="I360" s="2"/>
      <c r="J360" s="2"/>
      <c r="K360" s="2"/>
      <c r="L360" s="2">
        <v>0.76439000000000001</v>
      </c>
      <c r="M360" s="2">
        <v>0.253248554949912</v>
      </c>
      <c r="N360" s="2">
        <v>0.223785505717327</v>
      </c>
    </row>
    <row r="361" spans="1:14" s="6" customFormat="1" hidden="1">
      <c r="A361" s="2">
        <v>665</v>
      </c>
      <c r="B361" s="2" t="s">
        <v>50</v>
      </c>
      <c r="C361" s="4">
        <v>737.54118000000005</v>
      </c>
      <c r="D361" s="2" t="s">
        <v>698</v>
      </c>
      <c r="E361" s="2">
        <v>85</v>
      </c>
      <c r="F361" s="2">
        <v>273</v>
      </c>
      <c r="G361" s="2">
        <v>0.113880934947603</v>
      </c>
      <c r="H361" s="2">
        <v>0.20346549734504599</v>
      </c>
      <c r="I361" s="2"/>
      <c r="J361" s="2"/>
      <c r="K361" s="2"/>
      <c r="L361" s="2">
        <v>0.74251100000000003</v>
      </c>
      <c r="M361" s="2">
        <v>0.127836976181673</v>
      </c>
      <c r="N361" s="2">
        <v>0.15063000101978399</v>
      </c>
    </row>
    <row r="362" spans="1:14" s="6" customFormat="1" hidden="1">
      <c r="A362" s="2">
        <v>666</v>
      </c>
      <c r="B362" s="2" t="s">
        <v>699</v>
      </c>
      <c r="C362" s="4">
        <v>567.5</v>
      </c>
      <c r="D362" s="2" t="s">
        <v>700</v>
      </c>
      <c r="E362" s="2">
        <v>90</v>
      </c>
      <c r="F362" s="2">
        <v>204</v>
      </c>
      <c r="G362" s="2">
        <v>0.64428805562633995</v>
      </c>
      <c r="H362" s="2">
        <v>0.51867255586989403</v>
      </c>
      <c r="I362" s="2"/>
      <c r="J362" s="2"/>
      <c r="K362" s="2"/>
      <c r="L362" s="2">
        <v>0.40365600000000001</v>
      </c>
      <c r="M362" s="2">
        <v>0.54363995326013204</v>
      </c>
      <c r="N362" s="2">
        <v>0.35746223122850401</v>
      </c>
    </row>
    <row r="363" spans="1:14" s="6" customFormat="1" hidden="1">
      <c r="A363" s="2">
        <v>671</v>
      </c>
      <c r="B363" s="2" t="s">
        <v>701</v>
      </c>
      <c r="C363" s="4">
        <v>331.13636000000002</v>
      </c>
      <c r="D363" s="2" t="s">
        <v>702</v>
      </c>
      <c r="E363" s="2">
        <v>91</v>
      </c>
      <c r="F363" s="2">
        <v>273</v>
      </c>
      <c r="G363" s="2">
        <v>1.7570976830016499E-2</v>
      </c>
      <c r="H363" s="2">
        <v>1.5597163304124801E-2</v>
      </c>
      <c r="I363" s="2"/>
      <c r="J363" s="2"/>
      <c r="K363" s="2"/>
      <c r="L363" s="2">
        <v>0.64931099999999997</v>
      </c>
      <c r="M363" s="2">
        <v>0.58262864311435802</v>
      </c>
      <c r="N363" s="2">
        <v>0.373522864384079</v>
      </c>
    </row>
    <row r="364" spans="1:14" s="6" customFormat="1" hidden="1">
      <c r="A364" s="2">
        <v>675</v>
      </c>
      <c r="B364" s="2" t="s">
        <v>51</v>
      </c>
      <c r="C364" s="4">
        <v>622.1</v>
      </c>
      <c r="D364" s="2" t="s">
        <v>703</v>
      </c>
      <c r="E364" s="2">
        <v>27</v>
      </c>
      <c r="F364" s="2">
        <v>217</v>
      </c>
      <c r="G364" s="2">
        <v>2.3732163160017E-2</v>
      </c>
      <c r="H364" s="2">
        <v>1.2880720126950701E-8</v>
      </c>
      <c r="I364" s="2"/>
      <c r="J364" s="2"/>
      <c r="K364" s="2"/>
      <c r="L364" s="2">
        <v>2.2870200000000001</v>
      </c>
      <c r="M364" s="2">
        <v>1.53551573926261E-2</v>
      </c>
      <c r="N364" s="2">
        <v>4.1446251903979998E-2</v>
      </c>
    </row>
    <row r="365" spans="1:14" s="6" customFormat="1" hidden="1">
      <c r="A365" s="2">
        <v>678</v>
      </c>
      <c r="B365" s="2" t="s">
        <v>704</v>
      </c>
      <c r="C365" s="4">
        <v>415.27273000000002</v>
      </c>
      <c r="D365" s="2" t="s">
        <v>705</v>
      </c>
      <c r="E365" s="2">
        <v>26</v>
      </c>
      <c r="F365" s="2">
        <v>128</v>
      </c>
      <c r="G365" s="2">
        <v>1.13471849943712E-8</v>
      </c>
      <c r="H365" s="2">
        <v>1.3051041470416301E-2</v>
      </c>
      <c r="I365" s="2"/>
      <c r="J365" s="2"/>
      <c r="K365" s="2"/>
      <c r="L365" s="2">
        <v>2.0533999999999999</v>
      </c>
      <c r="M365" s="2">
        <v>5.1327251135669704E-3</v>
      </c>
      <c r="N365" s="2">
        <v>2.3636494748368E-2</v>
      </c>
    </row>
    <row r="366" spans="1:14" s="6" customFormat="1" hidden="1">
      <c r="A366" s="2">
        <v>681</v>
      </c>
      <c r="B366" s="2" t="s">
        <v>706</v>
      </c>
      <c r="C366" s="4">
        <v>194.26471000000001</v>
      </c>
      <c r="D366" s="2" t="s">
        <v>707</v>
      </c>
      <c r="E366" s="2">
        <v>75</v>
      </c>
      <c r="F366" s="2">
        <v>87</v>
      </c>
      <c r="G366" s="2">
        <v>6.4298298364994502E-3</v>
      </c>
      <c r="H366" s="2">
        <v>5.7189921730707097E-3</v>
      </c>
      <c r="I366" s="2"/>
      <c r="J366" s="2"/>
      <c r="K366" s="2"/>
      <c r="L366" s="2">
        <v>0.33596100000000001</v>
      </c>
      <c r="M366" s="2">
        <v>0.83703196295194005</v>
      </c>
      <c r="N366" s="2">
        <v>0.46137192478071798</v>
      </c>
    </row>
    <row r="367" spans="1:14" s="6" customFormat="1" hidden="1">
      <c r="A367" s="2">
        <v>683</v>
      </c>
      <c r="B367" s="2" t="s">
        <v>708</v>
      </c>
      <c r="C367" s="4">
        <v>303.58</v>
      </c>
      <c r="D367" s="2" t="s">
        <v>709</v>
      </c>
      <c r="E367" s="2">
        <v>54</v>
      </c>
      <c r="F367" s="2">
        <v>346</v>
      </c>
      <c r="G367" s="2">
        <v>2.9667361070485E-3</v>
      </c>
      <c r="H367" s="2">
        <v>2.67991146020641E-3</v>
      </c>
      <c r="I367" s="2"/>
      <c r="J367" s="2"/>
      <c r="K367" s="2"/>
      <c r="L367" s="2">
        <v>1.04975E-2</v>
      </c>
      <c r="M367" s="2">
        <v>0.69112565691177796</v>
      </c>
      <c r="N367" s="2">
        <v>0.41426504652967799</v>
      </c>
    </row>
    <row r="368" spans="1:14" s="6" customFormat="1" hidden="1">
      <c r="A368" s="2">
        <v>686</v>
      </c>
      <c r="B368" s="2" t="s">
        <v>710</v>
      </c>
      <c r="C368" s="4">
        <v>267.61667</v>
      </c>
      <c r="D368" s="2" t="s">
        <v>711</v>
      </c>
      <c r="E368" s="2">
        <v>88</v>
      </c>
      <c r="F368" s="2">
        <v>318</v>
      </c>
      <c r="G368" s="2">
        <v>2.5121833646449998E-3</v>
      </c>
      <c r="H368" s="2">
        <v>2.1321516099036498E-3</v>
      </c>
      <c r="I368" s="2"/>
      <c r="J368" s="2"/>
      <c r="K368" s="2"/>
      <c r="L368" s="2">
        <v>0.66292899999999999</v>
      </c>
      <c r="M368" s="2">
        <v>0.325324291372943</v>
      </c>
      <c r="N368" s="2">
        <v>0.25819895575378199</v>
      </c>
    </row>
    <row r="369" spans="1:14" s="6" customFormat="1" hidden="1">
      <c r="A369" s="2">
        <v>693</v>
      </c>
      <c r="B369" s="2" t="s">
        <v>151</v>
      </c>
      <c r="C369" s="4">
        <v>397.28888999999998</v>
      </c>
      <c r="D369" s="2" t="s">
        <v>712</v>
      </c>
      <c r="E369" s="2">
        <v>90</v>
      </c>
      <c r="F369" s="2">
        <v>226</v>
      </c>
      <c r="G369" s="2">
        <v>3.6563406404585001E-3</v>
      </c>
      <c r="H369" s="2">
        <v>3.6933296543230801E-3</v>
      </c>
      <c r="I369" s="2"/>
      <c r="J369" s="2"/>
      <c r="K369" s="2"/>
      <c r="L369" s="2">
        <v>0.29279500000000003</v>
      </c>
      <c r="M369" s="2">
        <v>0.94318769340223096</v>
      </c>
      <c r="N369" s="2">
        <v>0.491146484190781</v>
      </c>
    </row>
    <row r="370" spans="1:14" s="6" customFormat="1" hidden="1">
      <c r="A370" s="2">
        <v>695</v>
      </c>
      <c r="B370" s="2" t="s">
        <v>152</v>
      </c>
      <c r="C370" s="4">
        <v>737.04597999999999</v>
      </c>
      <c r="D370" s="2" t="s">
        <v>713</v>
      </c>
      <c r="E370" s="2">
        <v>87</v>
      </c>
      <c r="F370" s="2">
        <v>173</v>
      </c>
      <c r="G370" s="2">
        <v>4.1896713411358498E-2</v>
      </c>
      <c r="H370" s="2">
        <v>4.0680656948627901E-2</v>
      </c>
      <c r="I370" s="2"/>
      <c r="J370" s="2"/>
      <c r="K370" s="2"/>
      <c r="L370" s="2">
        <v>0.38262699999999999</v>
      </c>
      <c r="M370" s="2">
        <v>0.94796879559960001</v>
      </c>
      <c r="N370" s="2">
        <v>0.49241021279696401</v>
      </c>
    </row>
    <row r="371" spans="1:14" s="6" customFormat="1" hidden="1">
      <c r="A371" s="2">
        <v>696</v>
      </c>
      <c r="B371" s="2" t="s">
        <v>714</v>
      </c>
      <c r="C371" s="4">
        <v>340.37777999999997</v>
      </c>
      <c r="D371" s="2" t="s">
        <v>715</v>
      </c>
      <c r="E371" s="2">
        <v>79</v>
      </c>
      <c r="F371" s="2">
        <v>174</v>
      </c>
      <c r="G371" s="2">
        <v>4.4438656878302299E-2</v>
      </c>
      <c r="H371" s="2">
        <v>1.2840361324505001E-2</v>
      </c>
      <c r="I371" s="2"/>
      <c r="J371" s="2"/>
      <c r="K371" s="2"/>
      <c r="L371" s="2">
        <v>1.0864</v>
      </c>
      <c r="M371" s="2">
        <v>4.6860722323544901E-3</v>
      </c>
      <c r="N371" s="2">
        <v>2.2723915487168799E-2</v>
      </c>
    </row>
    <row r="372" spans="1:14" s="6" customFormat="1" hidden="1">
      <c r="A372" s="2">
        <v>698</v>
      </c>
      <c r="B372" s="2" t="s">
        <v>716</v>
      </c>
      <c r="C372" s="4">
        <v>619.32222000000002</v>
      </c>
      <c r="D372" s="2" t="s">
        <v>717</v>
      </c>
      <c r="E372" s="2">
        <v>91</v>
      </c>
      <c r="F372" s="2">
        <v>204</v>
      </c>
      <c r="G372" s="2">
        <v>0.65218372994062102</v>
      </c>
      <c r="H372" s="2">
        <v>0.56278682407955405</v>
      </c>
      <c r="I372" s="2"/>
      <c r="J372" s="2"/>
      <c r="K372" s="2"/>
      <c r="L372" s="2">
        <v>0.73384400000000005</v>
      </c>
      <c r="M372" s="2">
        <v>0.72076677558994295</v>
      </c>
      <c r="N372" s="2">
        <v>0.424490171179152</v>
      </c>
    </row>
    <row r="373" spans="1:14" s="6" customFormat="1" hidden="1">
      <c r="A373" s="2">
        <v>700</v>
      </c>
      <c r="B373" s="2" t="s">
        <v>718</v>
      </c>
      <c r="C373" s="4">
        <v>143.96386000000001</v>
      </c>
      <c r="D373" s="2" t="s">
        <v>719</v>
      </c>
      <c r="E373" s="2">
        <v>89</v>
      </c>
      <c r="F373" s="2">
        <v>225</v>
      </c>
      <c r="G373" s="2">
        <v>1.1133310588232199E-2</v>
      </c>
      <c r="H373" s="2">
        <v>1.50523772899084E-2</v>
      </c>
      <c r="I373" s="2"/>
      <c r="J373" s="2"/>
      <c r="K373" s="2"/>
      <c r="L373" s="2">
        <v>1.02729</v>
      </c>
      <c r="M373" s="2">
        <v>0.33027288720814901</v>
      </c>
      <c r="N373" s="2">
        <v>0.26077025345476501</v>
      </c>
    </row>
    <row r="374" spans="1:14" s="6" customFormat="1" ht="21" hidden="1">
      <c r="A374" s="2">
        <v>701</v>
      </c>
      <c r="B374" s="2" t="s">
        <v>53</v>
      </c>
      <c r="C374" s="4">
        <v>751.04705999999999</v>
      </c>
      <c r="D374" s="2" t="s">
        <v>720</v>
      </c>
      <c r="E374" s="2">
        <v>85</v>
      </c>
      <c r="F374" s="2">
        <v>160</v>
      </c>
      <c r="G374" s="2">
        <v>1.4244911622411399E-2</v>
      </c>
      <c r="H374" s="2">
        <v>4.3271881568035997E-3</v>
      </c>
      <c r="I374" s="2"/>
      <c r="J374" s="2"/>
      <c r="K374" s="2"/>
      <c r="L374" s="2">
        <v>0.93721900000000002</v>
      </c>
      <c r="M374" s="2">
        <v>1.13656746219467E-2</v>
      </c>
      <c r="N374" s="2">
        <v>3.4944969955721897E-2</v>
      </c>
    </row>
    <row r="375" spans="1:14" s="6" customFormat="1" hidden="1">
      <c r="A375" s="2">
        <v>704</v>
      </c>
      <c r="B375" s="2" t="s">
        <v>721</v>
      </c>
      <c r="C375" s="4">
        <v>208.52</v>
      </c>
      <c r="D375" s="2" t="s">
        <v>722</v>
      </c>
      <c r="E375" s="2">
        <v>83</v>
      </c>
      <c r="F375" s="2">
        <v>58</v>
      </c>
      <c r="G375" s="2">
        <v>2.7040534577602499E-2</v>
      </c>
      <c r="H375" s="2">
        <v>1.7993157297175998E-2</v>
      </c>
      <c r="I375" s="2"/>
      <c r="J375" s="2"/>
      <c r="K375" s="2"/>
      <c r="L375" s="2">
        <v>4.2040500000000001E-2</v>
      </c>
      <c r="M375" s="2">
        <v>0.25578256217450102</v>
      </c>
      <c r="N375" s="2">
        <v>0.22505449713640999</v>
      </c>
    </row>
    <row r="376" spans="1:14" s="6" customFormat="1" hidden="1">
      <c r="A376" s="2">
        <v>705</v>
      </c>
      <c r="B376" s="2" t="s">
        <v>723</v>
      </c>
      <c r="C376" s="4">
        <v>212.59648999999999</v>
      </c>
      <c r="D376" s="2" t="s">
        <v>724</v>
      </c>
      <c r="E376" s="2">
        <v>62</v>
      </c>
      <c r="F376" s="2">
        <v>273</v>
      </c>
      <c r="G376" s="2">
        <v>3.4532888317605198E-4</v>
      </c>
      <c r="H376" s="2">
        <v>3.08897822264973E-4</v>
      </c>
      <c r="I376" s="2"/>
      <c r="J376" s="2"/>
      <c r="K376" s="2"/>
      <c r="L376" s="2">
        <v>8.6818000000000006E-2</v>
      </c>
      <c r="M376" s="2">
        <v>0.80203620750521698</v>
      </c>
      <c r="N376" s="2">
        <v>0.45077761360187402</v>
      </c>
    </row>
    <row r="377" spans="1:14" s="6" customFormat="1" hidden="1">
      <c r="A377" s="2">
        <v>706</v>
      </c>
      <c r="B377" s="2" t="s">
        <v>725</v>
      </c>
      <c r="C377" s="4">
        <v>244.41818000000001</v>
      </c>
      <c r="D377" s="2" t="s">
        <v>726</v>
      </c>
      <c r="E377" s="2">
        <v>79</v>
      </c>
      <c r="F377" s="2">
        <v>373</v>
      </c>
      <c r="G377" s="2">
        <v>1.0188361627964601E-3</v>
      </c>
      <c r="H377" s="2">
        <v>9.0814282473363405E-4</v>
      </c>
      <c r="I377" s="2"/>
      <c r="J377" s="2"/>
      <c r="K377" s="2"/>
      <c r="L377" s="2">
        <v>2.3226299999999998E-2</v>
      </c>
      <c r="M377" s="2">
        <v>0.73802377295517496</v>
      </c>
      <c r="N377" s="2">
        <v>0.43028044680709399</v>
      </c>
    </row>
    <row r="378" spans="1:14" s="6" customFormat="1" hidden="1">
      <c r="A378" s="2">
        <v>707</v>
      </c>
      <c r="B378" s="2" t="s">
        <v>90</v>
      </c>
      <c r="C378" s="4">
        <v>368.63830000000002</v>
      </c>
      <c r="D378" s="2" t="s">
        <v>727</v>
      </c>
      <c r="E378" s="2">
        <v>48</v>
      </c>
      <c r="F378" s="2">
        <v>131</v>
      </c>
      <c r="G378" s="2">
        <v>4.4580840814327999E-3</v>
      </c>
      <c r="H378" s="2">
        <v>6.9583905855160103E-4</v>
      </c>
      <c r="I378" s="2"/>
      <c r="J378" s="2"/>
      <c r="K378" s="2"/>
      <c r="L378" s="2">
        <v>0.416242</v>
      </c>
      <c r="M378" s="2">
        <v>0.29511983331335301</v>
      </c>
      <c r="N378" s="2">
        <v>0.244350636560179</v>
      </c>
    </row>
    <row r="379" spans="1:14" s="6" customFormat="1" hidden="1">
      <c r="A379" s="2">
        <v>713</v>
      </c>
      <c r="B379" s="2" t="s">
        <v>153</v>
      </c>
      <c r="C379" s="4">
        <v>815.82758999999999</v>
      </c>
      <c r="D379" s="2" t="s">
        <v>728</v>
      </c>
      <c r="E379" s="2">
        <v>87</v>
      </c>
      <c r="F379" s="2">
        <v>264</v>
      </c>
      <c r="G379" s="2">
        <v>6.9885077667443493E-2</v>
      </c>
      <c r="H379" s="2">
        <v>4.5747497583830898E-2</v>
      </c>
      <c r="I379" s="2">
        <f>G379/H379</f>
        <v>1.5276262387769126</v>
      </c>
      <c r="J379" s="2">
        <f>LOG(I379,2)</f>
        <v>0.61129160526960225</v>
      </c>
      <c r="K379" s="2"/>
      <c r="L379" s="2">
        <v>1.2345699999999999</v>
      </c>
      <c r="M379" s="2">
        <v>0.151143349908896</v>
      </c>
      <c r="N379" s="2">
        <v>0.16536860421574201</v>
      </c>
    </row>
    <row r="380" spans="1:14" s="6" customFormat="1" hidden="1">
      <c r="A380" s="2">
        <v>716</v>
      </c>
      <c r="B380" s="2" t="s">
        <v>90</v>
      </c>
      <c r="C380" s="4">
        <v>624.09676999999999</v>
      </c>
      <c r="D380" s="2" t="s">
        <v>729</v>
      </c>
      <c r="E380" s="2">
        <v>62</v>
      </c>
      <c r="F380" s="2">
        <v>173</v>
      </c>
      <c r="G380" s="2">
        <v>3.7872559304185701E-3</v>
      </c>
      <c r="H380" s="2">
        <v>5.0312603335603999E-3</v>
      </c>
      <c r="I380" s="2"/>
      <c r="J380" s="2"/>
      <c r="K380" s="2"/>
      <c r="L380" s="2">
        <v>0.29169400000000001</v>
      </c>
      <c r="M380" s="2">
        <v>0.56284278835318102</v>
      </c>
      <c r="N380" s="2">
        <v>0.36547409406574699</v>
      </c>
    </row>
    <row r="381" spans="1:14" s="6" customFormat="1" hidden="1">
      <c r="A381" s="2">
        <v>720</v>
      </c>
      <c r="B381" s="2" t="s">
        <v>154</v>
      </c>
      <c r="C381" s="4">
        <v>366.05882000000003</v>
      </c>
      <c r="D381" s="2" t="s">
        <v>730</v>
      </c>
      <c r="E381" s="2">
        <v>17</v>
      </c>
      <c r="F381" s="2">
        <v>233</v>
      </c>
      <c r="G381" s="2">
        <v>1.97446407133943E-3</v>
      </c>
      <c r="H381" s="2">
        <v>1.2880720126950701E-8</v>
      </c>
      <c r="I381" s="2"/>
      <c r="J381" s="2"/>
      <c r="K381" s="2"/>
      <c r="L381" s="2">
        <v>1.61765</v>
      </c>
      <c r="M381" s="2">
        <v>1.7548577067382502E-2</v>
      </c>
      <c r="N381" s="2">
        <v>4.4392742831036697E-2</v>
      </c>
    </row>
    <row r="382" spans="1:14" s="6" customFormat="1" hidden="1">
      <c r="A382" s="2">
        <v>721</v>
      </c>
      <c r="B382" s="2" t="s">
        <v>731</v>
      </c>
      <c r="C382" s="4">
        <v>542.20000000000005</v>
      </c>
      <c r="D382" s="2" t="s">
        <v>732</v>
      </c>
      <c r="E382" s="2">
        <v>80</v>
      </c>
      <c r="F382" s="2">
        <v>204</v>
      </c>
      <c r="G382" s="2">
        <v>5.8943525098520202E-3</v>
      </c>
      <c r="H382" s="2">
        <v>1.2432015210184199E-2</v>
      </c>
      <c r="I382" s="2"/>
      <c r="J382" s="2"/>
      <c r="K382" s="2"/>
      <c r="L382" s="2">
        <v>0.57274800000000003</v>
      </c>
      <c r="M382" s="2">
        <v>1.1393401660292801E-2</v>
      </c>
      <c r="N382" s="2">
        <v>3.4986095083174802E-2</v>
      </c>
    </row>
    <row r="383" spans="1:14" s="6" customFormat="1">
      <c r="A383" s="2">
        <v>556</v>
      </c>
      <c r="B383" s="2" t="s">
        <v>635</v>
      </c>
      <c r="C383" s="4">
        <v>929.25555999999995</v>
      </c>
      <c r="D383" s="2" t="s">
        <v>636</v>
      </c>
      <c r="E383" s="2">
        <v>90</v>
      </c>
      <c r="F383" s="2">
        <v>158</v>
      </c>
      <c r="G383" s="2">
        <v>0.36677515749109901</v>
      </c>
      <c r="H383" s="2">
        <v>1.0945236768914</v>
      </c>
      <c r="I383" s="2">
        <f>G383/H383</f>
        <v>0.33510024975685465</v>
      </c>
      <c r="J383" s="2">
        <f>LOG(I383,2)</f>
        <v>-1.5773353330753832</v>
      </c>
      <c r="K383" s="2" t="s">
        <v>954</v>
      </c>
      <c r="L383" s="2">
        <v>1.7135499999999999</v>
      </c>
      <c r="M383" s="2">
        <v>5.8398108173924603E-4</v>
      </c>
      <c r="N383" s="2">
        <v>1.0706672037451299E-2</v>
      </c>
    </row>
    <row r="384" spans="1:14" s="6" customFormat="1" hidden="1">
      <c r="A384" s="2">
        <v>734</v>
      </c>
      <c r="B384" s="2" t="s">
        <v>734</v>
      </c>
      <c r="C384" s="4">
        <v>308.37930999999998</v>
      </c>
      <c r="D384" s="2" t="s">
        <v>735</v>
      </c>
      <c r="E384" s="2">
        <v>87</v>
      </c>
      <c r="F384" s="2">
        <v>315</v>
      </c>
      <c r="G384" s="2">
        <v>7.6223029539861297E-3</v>
      </c>
      <c r="H384" s="2">
        <v>7.5906381707140603E-3</v>
      </c>
      <c r="I384" s="2"/>
      <c r="J384" s="2"/>
      <c r="K384" s="2"/>
      <c r="L384" s="2">
        <v>0.57796899999999996</v>
      </c>
      <c r="M384" s="2">
        <v>0.98617553132299196</v>
      </c>
      <c r="N384" s="2">
        <v>0.50228780798850903</v>
      </c>
    </row>
    <row r="385" spans="1:14" s="6" customFormat="1" hidden="1">
      <c r="A385" s="2">
        <v>738</v>
      </c>
      <c r="B385" s="2" t="s">
        <v>736</v>
      </c>
      <c r="C385" s="4">
        <v>623.92537000000004</v>
      </c>
      <c r="D385" s="2" t="s">
        <v>737</v>
      </c>
      <c r="E385" s="2">
        <v>67</v>
      </c>
      <c r="F385" s="2">
        <v>303</v>
      </c>
      <c r="G385" s="2">
        <v>6.2952119235151101E-3</v>
      </c>
      <c r="H385" s="2">
        <v>6.7350357153954099E-3</v>
      </c>
      <c r="I385" s="2"/>
      <c r="J385" s="2"/>
      <c r="K385" s="2"/>
      <c r="L385" s="2">
        <v>0.56325199999999997</v>
      </c>
      <c r="M385" s="2">
        <v>0.68111369559305501</v>
      </c>
      <c r="N385" s="2">
        <v>0.41072869252070898</v>
      </c>
    </row>
    <row r="386" spans="1:14" s="6" customFormat="1" hidden="1">
      <c r="A386" s="2">
        <v>739</v>
      </c>
      <c r="B386" s="2" t="s">
        <v>90</v>
      </c>
      <c r="C386" s="4">
        <v>306.96922999999998</v>
      </c>
      <c r="D386" s="2" t="s">
        <v>738</v>
      </c>
      <c r="E386" s="2">
        <v>77</v>
      </c>
      <c r="F386" s="2">
        <v>284</v>
      </c>
      <c r="G386" s="2">
        <v>1.01956161450213E-2</v>
      </c>
      <c r="H386" s="2">
        <v>1.3870464197556999E-2</v>
      </c>
      <c r="I386" s="2"/>
      <c r="J386" s="2"/>
      <c r="K386" s="2"/>
      <c r="L386" s="2">
        <v>0.34114499999999998</v>
      </c>
      <c r="M386" s="2">
        <v>0.29381846081503499</v>
      </c>
      <c r="N386" s="2">
        <v>0.243727024851532</v>
      </c>
    </row>
    <row r="387" spans="1:14" s="6" customFormat="1" hidden="1">
      <c r="A387" s="2">
        <v>745</v>
      </c>
      <c r="B387" s="2" t="s">
        <v>739</v>
      </c>
      <c r="C387" s="4">
        <v>796.28570999999999</v>
      </c>
      <c r="D387" s="2" t="s">
        <v>740</v>
      </c>
      <c r="E387" s="2">
        <v>56</v>
      </c>
      <c r="F387" s="2">
        <v>205</v>
      </c>
      <c r="G387" s="2">
        <v>4.7796331064859497E-2</v>
      </c>
      <c r="H387" s="2">
        <v>5.6112639442685498E-2</v>
      </c>
      <c r="I387" s="2"/>
      <c r="J387" s="2"/>
      <c r="K387" s="2"/>
      <c r="L387" s="2">
        <v>0.66637900000000005</v>
      </c>
      <c r="M387" s="2">
        <v>0.663629971896745</v>
      </c>
      <c r="N387" s="2">
        <v>0.40444973147137803</v>
      </c>
    </row>
    <row r="388" spans="1:14" s="6" customFormat="1" hidden="1">
      <c r="A388" s="2">
        <v>747</v>
      </c>
      <c r="B388" s="2" t="s">
        <v>163</v>
      </c>
      <c r="C388" s="4">
        <v>187.32142999999999</v>
      </c>
      <c r="D388" s="2" t="s">
        <v>741</v>
      </c>
      <c r="E388" s="2">
        <v>44</v>
      </c>
      <c r="F388" s="2">
        <v>211</v>
      </c>
      <c r="G388" s="2">
        <v>1.13471849943712E-8</v>
      </c>
      <c r="H388" s="2">
        <v>2.6380411897717602E-3</v>
      </c>
      <c r="I388" s="2"/>
      <c r="J388" s="2"/>
      <c r="K388" s="2"/>
      <c r="L388" s="2">
        <v>1.6300300000000001</v>
      </c>
      <c r="M388" s="2">
        <v>2.1321733082603499E-2</v>
      </c>
      <c r="N388" s="2">
        <v>4.88622353957721E-2</v>
      </c>
    </row>
    <row r="389" spans="1:14" s="6" customFormat="1" hidden="1">
      <c r="A389" s="2">
        <v>748</v>
      </c>
      <c r="B389" s="2" t="s">
        <v>90</v>
      </c>
      <c r="C389" s="4">
        <v>237.82257999999999</v>
      </c>
      <c r="D389" s="2" t="s">
        <v>742</v>
      </c>
      <c r="E389" s="2">
        <v>81</v>
      </c>
      <c r="F389" s="2">
        <v>345</v>
      </c>
      <c r="G389" s="2">
        <v>1.2839518223748899E-3</v>
      </c>
      <c r="H389" s="2">
        <v>1.0006850223978701E-3</v>
      </c>
      <c r="I389" s="2"/>
      <c r="J389" s="2"/>
      <c r="K389" s="2"/>
      <c r="L389" s="2">
        <v>0.42603400000000002</v>
      </c>
      <c r="M389" s="2">
        <v>0.38213171063839502</v>
      </c>
      <c r="N389" s="2">
        <v>0.286198044251881</v>
      </c>
    </row>
    <row r="390" spans="1:14" s="6" customFormat="1" hidden="1">
      <c r="A390" s="2">
        <v>751</v>
      </c>
      <c r="B390" s="2" t="s">
        <v>743</v>
      </c>
      <c r="C390" s="4">
        <v>309.26316000000003</v>
      </c>
      <c r="D390" s="2" t="s">
        <v>744</v>
      </c>
      <c r="E390" s="2">
        <v>39</v>
      </c>
      <c r="F390" s="2">
        <v>71</v>
      </c>
      <c r="G390" s="2">
        <v>5.1572540904517902E-3</v>
      </c>
      <c r="H390" s="2">
        <v>1.2880720126950701E-8</v>
      </c>
      <c r="I390" s="2"/>
      <c r="J390" s="2"/>
      <c r="K390" s="2"/>
      <c r="L390" s="2">
        <v>2.1145700000000001</v>
      </c>
      <c r="M390" s="2">
        <v>5.2142664565306704E-3</v>
      </c>
      <c r="N390" s="2">
        <v>2.3793265470205199E-2</v>
      </c>
    </row>
    <row r="391" spans="1:14" s="6" customFormat="1">
      <c r="A391" s="2">
        <v>531</v>
      </c>
      <c r="B391" s="2" t="s">
        <v>29</v>
      </c>
      <c r="C391" s="4">
        <v>833.68889000000001</v>
      </c>
      <c r="D391" s="2" t="s">
        <v>618</v>
      </c>
      <c r="E391" s="2">
        <v>90</v>
      </c>
      <c r="F391" s="2">
        <v>246</v>
      </c>
      <c r="G391" s="2">
        <v>9.5332628848065704E-2</v>
      </c>
      <c r="H391" s="2">
        <v>0.23404597806317901</v>
      </c>
      <c r="I391" s="2">
        <f>G391/H391</f>
        <v>0.40732436266147398</v>
      </c>
      <c r="J391" s="2">
        <f>LOG(I391,2)</f>
        <v>-1.2957499882805124</v>
      </c>
      <c r="K391" s="2" t="s">
        <v>954</v>
      </c>
      <c r="L391" s="2">
        <v>1.7131799999999999</v>
      </c>
      <c r="M391" s="2">
        <v>9.4878909325976004E-3</v>
      </c>
      <c r="N391" s="2">
        <v>3.1895867567454099E-2</v>
      </c>
    </row>
    <row r="392" spans="1:14" s="6" customFormat="1" hidden="1">
      <c r="A392" s="2">
        <v>757</v>
      </c>
      <c r="B392" s="2" t="s">
        <v>68</v>
      </c>
      <c r="C392" s="4">
        <v>567.26922999999999</v>
      </c>
      <c r="D392" s="2" t="s">
        <v>746</v>
      </c>
      <c r="E392" s="2">
        <v>52</v>
      </c>
      <c r="F392" s="2">
        <v>244</v>
      </c>
      <c r="G392" s="2">
        <v>8.9566985724789494E-2</v>
      </c>
      <c r="H392" s="2">
        <v>7.1994973069136103E-2</v>
      </c>
      <c r="I392" s="2"/>
      <c r="J392" s="2"/>
      <c r="K392" s="2"/>
      <c r="L392" s="2">
        <v>1.40896</v>
      </c>
      <c r="M392" s="2">
        <v>0.65700219653094005</v>
      </c>
      <c r="N392" s="2">
        <v>0.40203436761165201</v>
      </c>
    </row>
    <row r="393" spans="1:14" s="6" customFormat="1" hidden="1">
      <c r="A393" s="2">
        <v>764</v>
      </c>
      <c r="B393" s="2" t="s">
        <v>26</v>
      </c>
      <c r="C393" s="4">
        <v>871.13333</v>
      </c>
      <c r="D393" s="2" t="s">
        <v>747</v>
      </c>
      <c r="E393" s="2">
        <v>90</v>
      </c>
      <c r="F393" s="2">
        <v>218</v>
      </c>
      <c r="G393" s="2">
        <v>5.65588517367904E-2</v>
      </c>
      <c r="H393" s="2">
        <v>5.7169944521395399E-2</v>
      </c>
      <c r="I393" s="2"/>
      <c r="J393" s="2"/>
      <c r="K393" s="2"/>
      <c r="L393" s="2">
        <v>0.67260299999999995</v>
      </c>
      <c r="M393" s="2">
        <v>0.95867629882598704</v>
      </c>
      <c r="N393" s="2">
        <v>0.49521774858009099</v>
      </c>
    </row>
    <row r="394" spans="1:14" s="6" customFormat="1">
      <c r="A394" s="2">
        <v>291</v>
      </c>
      <c r="B394" s="2" t="s">
        <v>9</v>
      </c>
      <c r="C394" s="4">
        <v>856.34065999999996</v>
      </c>
      <c r="D394" s="2" t="s">
        <v>435</v>
      </c>
      <c r="E394" s="2">
        <v>91</v>
      </c>
      <c r="F394" s="2">
        <v>147</v>
      </c>
      <c r="G394" s="2">
        <v>2.40765545360473E-2</v>
      </c>
      <c r="H394" s="2">
        <v>4.7013879984769601E-2</v>
      </c>
      <c r="I394" s="2">
        <f>G394/H394</f>
        <v>0.51211588032825683</v>
      </c>
      <c r="J394" s="2">
        <f>LOG(I394,2)</f>
        <v>-0.96545779821882916</v>
      </c>
      <c r="K394" s="2" t="s">
        <v>954</v>
      </c>
      <c r="L394" s="2">
        <v>1.5744499999999999</v>
      </c>
      <c r="M394" s="2">
        <v>2.4128952490874801E-2</v>
      </c>
      <c r="N394" s="2">
        <v>5.26271324718579E-2</v>
      </c>
    </row>
    <row r="395" spans="1:14" s="6" customFormat="1" hidden="1">
      <c r="A395" s="2">
        <v>769</v>
      </c>
      <c r="B395" s="2" t="s">
        <v>90</v>
      </c>
      <c r="C395" s="4">
        <v>203.11537999999999</v>
      </c>
      <c r="D395" s="2" t="s">
        <v>750</v>
      </c>
      <c r="E395" s="2">
        <v>55</v>
      </c>
      <c r="F395" s="2">
        <v>180</v>
      </c>
      <c r="G395" s="2">
        <v>3.0715168670641902E-4</v>
      </c>
      <c r="H395" s="2">
        <v>4.3900253695525399E-4</v>
      </c>
      <c r="I395" s="2"/>
      <c r="J395" s="2"/>
      <c r="K395" s="2"/>
      <c r="L395" s="2">
        <v>0.17169899999999999</v>
      </c>
      <c r="M395" s="2">
        <v>0.54174682709836697</v>
      </c>
      <c r="N395" s="2">
        <v>0.35666140560889298</v>
      </c>
    </row>
    <row r="396" spans="1:14" s="6" customFormat="1" hidden="1">
      <c r="A396" s="2">
        <v>770</v>
      </c>
      <c r="B396" s="2" t="s">
        <v>156</v>
      </c>
      <c r="C396" s="4">
        <v>476.48611</v>
      </c>
      <c r="D396" s="2" t="s">
        <v>751</v>
      </c>
      <c r="E396" s="2">
        <v>75</v>
      </c>
      <c r="F396" s="2">
        <v>117</v>
      </c>
      <c r="G396" s="2">
        <v>3.3332817925869002E-3</v>
      </c>
      <c r="H396" s="2">
        <v>3.7060825806599501E-3</v>
      </c>
      <c r="I396" s="2"/>
      <c r="J396" s="2"/>
      <c r="K396" s="2"/>
      <c r="L396" s="2">
        <v>0.54049000000000003</v>
      </c>
      <c r="M396" s="2">
        <v>0.69393533232751603</v>
      </c>
      <c r="N396" s="2">
        <v>0.41524984592223502</v>
      </c>
    </row>
    <row r="397" spans="1:14" s="6" customFormat="1" hidden="1">
      <c r="A397" s="2">
        <v>772</v>
      </c>
      <c r="B397" s="2" t="s">
        <v>752</v>
      </c>
      <c r="C397" s="4">
        <v>725.75757999999996</v>
      </c>
      <c r="D397" s="2" t="s">
        <v>753</v>
      </c>
      <c r="E397" s="2">
        <v>63</v>
      </c>
      <c r="F397" s="2">
        <v>318</v>
      </c>
      <c r="G397" s="2">
        <v>1.9820692961060298E-3</v>
      </c>
      <c r="H397" s="2">
        <v>2.94948021314006E-5</v>
      </c>
      <c r="I397" s="2"/>
      <c r="J397" s="2"/>
      <c r="K397" s="2"/>
      <c r="L397" s="2">
        <v>0.81476700000000002</v>
      </c>
      <c r="M397" s="2">
        <v>6.1361012169353002E-3</v>
      </c>
      <c r="N397" s="2">
        <v>2.5385465897770899E-2</v>
      </c>
    </row>
    <row r="398" spans="1:14" s="6" customFormat="1" hidden="1">
      <c r="A398" s="2">
        <v>774</v>
      </c>
      <c r="B398" s="2" t="s">
        <v>754</v>
      </c>
      <c r="C398" s="4">
        <v>242.14286000000001</v>
      </c>
      <c r="D398" s="2" t="s">
        <v>755</v>
      </c>
      <c r="E398" s="2">
        <v>68</v>
      </c>
      <c r="F398" s="2">
        <v>156</v>
      </c>
      <c r="G398" s="2">
        <v>4.7045131516640498E-3</v>
      </c>
      <c r="H398" s="2">
        <v>7.9387629745542795E-3</v>
      </c>
      <c r="I398" s="2"/>
      <c r="J398" s="2"/>
      <c r="K398" s="2"/>
      <c r="L398" s="2">
        <v>0.48962699999999998</v>
      </c>
      <c r="M398" s="2">
        <v>0.30142189984654699</v>
      </c>
      <c r="N398" s="2">
        <v>0.24733799298390599</v>
      </c>
    </row>
    <row r="399" spans="1:14" s="6" customFormat="1" hidden="1">
      <c r="A399" s="2">
        <v>775</v>
      </c>
      <c r="B399" s="2" t="s">
        <v>756</v>
      </c>
      <c r="C399" s="4">
        <v>379.33332999999999</v>
      </c>
      <c r="D399" s="2" t="s">
        <v>757</v>
      </c>
      <c r="E399" s="2">
        <v>87</v>
      </c>
      <c r="F399" s="2">
        <v>71</v>
      </c>
      <c r="G399" s="2">
        <v>4.0283754027722198E-2</v>
      </c>
      <c r="H399" s="2">
        <v>1.29947947640832E-2</v>
      </c>
      <c r="I399" s="2"/>
      <c r="J399" s="2"/>
      <c r="K399" s="2"/>
      <c r="L399" s="2">
        <v>0.220975</v>
      </c>
      <c r="M399" s="2">
        <v>2.46231398309972E-2</v>
      </c>
      <c r="N399" s="2">
        <v>5.3372533685881698E-2</v>
      </c>
    </row>
    <row r="400" spans="1:14" s="6" customFormat="1" hidden="1">
      <c r="A400" s="2">
        <v>779</v>
      </c>
      <c r="B400" s="2" t="s">
        <v>90</v>
      </c>
      <c r="C400" s="4">
        <v>327.21429000000001</v>
      </c>
      <c r="D400" s="2" t="s">
        <v>758</v>
      </c>
      <c r="E400" s="2">
        <v>67</v>
      </c>
      <c r="F400" s="2">
        <v>173</v>
      </c>
      <c r="G400" s="2">
        <v>7.2517708686287E-4</v>
      </c>
      <c r="H400" s="2">
        <v>2.1096726489773501E-3</v>
      </c>
      <c r="I400" s="2"/>
      <c r="J400" s="2"/>
      <c r="K400" s="2"/>
      <c r="L400" s="2">
        <v>1.36863</v>
      </c>
      <c r="M400" s="2">
        <v>4.7731799171376502E-2</v>
      </c>
      <c r="N400" s="2">
        <v>8.3554147410900503E-2</v>
      </c>
    </row>
    <row r="401" spans="1:14" s="6" customFormat="1" hidden="1">
      <c r="A401" s="2">
        <v>780</v>
      </c>
      <c r="B401" s="2" t="s">
        <v>157</v>
      </c>
      <c r="C401" s="4">
        <v>385.97753</v>
      </c>
      <c r="D401" s="2" t="s">
        <v>759</v>
      </c>
      <c r="E401" s="2">
        <v>91</v>
      </c>
      <c r="F401" s="2">
        <v>315</v>
      </c>
      <c r="G401" s="2">
        <v>3.6824333100282098E-3</v>
      </c>
      <c r="H401" s="2">
        <v>3.2540069999015299E-3</v>
      </c>
      <c r="I401" s="2"/>
      <c r="J401" s="2"/>
      <c r="K401" s="2"/>
      <c r="L401" s="2">
        <v>0.43717200000000001</v>
      </c>
      <c r="M401" s="2">
        <v>0.65806715570581897</v>
      </c>
      <c r="N401" s="2">
        <v>0.40242379152468599</v>
      </c>
    </row>
    <row r="402" spans="1:14" s="6" customFormat="1" hidden="1">
      <c r="A402" s="2">
        <v>784</v>
      </c>
      <c r="B402" s="2" t="s">
        <v>760</v>
      </c>
      <c r="C402" s="4">
        <v>224.95</v>
      </c>
      <c r="D402" s="2" t="s">
        <v>761</v>
      </c>
      <c r="E402" s="2">
        <v>33</v>
      </c>
      <c r="F402" s="2">
        <v>149</v>
      </c>
      <c r="G402" s="2">
        <v>2.0009610875861301E-3</v>
      </c>
      <c r="H402" s="2">
        <v>1.2880720126950701E-8</v>
      </c>
      <c r="I402" s="2"/>
      <c r="J402" s="2"/>
      <c r="K402" s="2"/>
      <c r="L402" s="2">
        <v>1.45434</v>
      </c>
      <c r="M402" s="2">
        <v>4.4406542651256597E-2</v>
      </c>
      <c r="N402" s="2">
        <v>7.9946922193606704E-2</v>
      </c>
    </row>
    <row r="403" spans="1:14" s="6" customFormat="1" hidden="1">
      <c r="A403" s="2">
        <v>785</v>
      </c>
      <c r="B403" s="2" t="s">
        <v>762</v>
      </c>
      <c r="C403" s="4">
        <v>322</v>
      </c>
      <c r="D403" s="2" t="s">
        <v>763</v>
      </c>
      <c r="E403" s="2">
        <v>91</v>
      </c>
      <c r="F403" s="2">
        <v>283</v>
      </c>
      <c r="G403" s="2">
        <v>4.59976459919336E-3</v>
      </c>
      <c r="H403" s="2">
        <v>6.1143809293557E-3</v>
      </c>
      <c r="I403" s="2"/>
      <c r="J403" s="2"/>
      <c r="K403" s="2"/>
      <c r="L403" s="2">
        <v>0.77718799999999999</v>
      </c>
      <c r="M403" s="2">
        <v>0.27706821904257301</v>
      </c>
      <c r="N403" s="2">
        <v>0.235487543695128</v>
      </c>
    </row>
    <row r="404" spans="1:14" s="6" customFormat="1" hidden="1">
      <c r="A404" s="2">
        <v>790</v>
      </c>
      <c r="B404" s="2" t="s">
        <v>764</v>
      </c>
      <c r="C404" s="4">
        <v>228</v>
      </c>
      <c r="D404" s="2" t="s">
        <v>765</v>
      </c>
      <c r="E404" s="2">
        <v>88</v>
      </c>
      <c r="F404" s="2">
        <v>156</v>
      </c>
      <c r="G404" s="2">
        <v>9.7151739342784503E-3</v>
      </c>
      <c r="H404" s="2">
        <v>1.70034098755832E-2</v>
      </c>
      <c r="I404" s="2"/>
      <c r="J404" s="2"/>
      <c r="K404" s="2"/>
      <c r="L404" s="2">
        <v>0.97050000000000003</v>
      </c>
      <c r="M404" s="2">
        <v>0.118776235580344</v>
      </c>
      <c r="N404" s="2">
        <v>0.144269009822907</v>
      </c>
    </row>
    <row r="405" spans="1:14" s="6" customFormat="1" hidden="1">
      <c r="A405" s="2">
        <v>792</v>
      </c>
      <c r="B405" s="2" t="s">
        <v>766</v>
      </c>
      <c r="C405" s="4">
        <v>197.34483</v>
      </c>
      <c r="D405" s="2" t="s">
        <v>767</v>
      </c>
      <c r="E405" s="2">
        <v>60</v>
      </c>
      <c r="F405" s="2">
        <v>75</v>
      </c>
      <c r="G405" s="2">
        <v>0.14196286325383201</v>
      </c>
      <c r="H405" s="2">
        <v>5.1663592163667199E-2</v>
      </c>
      <c r="I405" s="2"/>
      <c r="J405" s="2"/>
      <c r="K405" s="2"/>
      <c r="L405" s="2">
        <v>1.38574</v>
      </c>
      <c r="M405" s="2">
        <v>0.17314374295158799</v>
      </c>
      <c r="N405" s="2">
        <v>0.17755532690543699</v>
      </c>
    </row>
    <row r="406" spans="1:14" s="6" customFormat="1" hidden="1">
      <c r="A406" s="2">
        <v>793</v>
      </c>
      <c r="B406" s="2" t="s">
        <v>768</v>
      </c>
      <c r="C406" s="4">
        <v>314.10000000000002</v>
      </c>
      <c r="D406" s="2" t="s">
        <v>769</v>
      </c>
      <c r="E406" s="2">
        <v>61</v>
      </c>
      <c r="F406" s="2">
        <v>131</v>
      </c>
      <c r="G406" s="2">
        <v>1.4416950576056199E-3</v>
      </c>
      <c r="H406" s="2">
        <v>2.16943666048769E-3</v>
      </c>
      <c r="I406" s="2"/>
      <c r="J406" s="2"/>
      <c r="K406" s="2"/>
      <c r="L406" s="2">
        <v>0.53933900000000001</v>
      </c>
      <c r="M406" s="2">
        <v>0.56774305787746104</v>
      </c>
      <c r="N406" s="2">
        <v>0.367486701723718</v>
      </c>
    </row>
    <row r="407" spans="1:14" s="6" customFormat="1" hidden="1">
      <c r="A407" s="2">
        <v>796</v>
      </c>
      <c r="B407" s="2" t="s">
        <v>770</v>
      </c>
      <c r="C407" s="4">
        <v>700.72092999999995</v>
      </c>
      <c r="D407" s="2" t="s">
        <v>771</v>
      </c>
      <c r="E407" s="2">
        <v>65</v>
      </c>
      <c r="F407" s="2">
        <v>103</v>
      </c>
      <c r="G407" s="2">
        <v>2.57509851396089E-3</v>
      </c>
      <c r="H407" s="2">
        <v>5.4552987546620298E-3</v>
      </c>
      <c r="I407" s="2"/>
      <c r="J407" s="2"/>
      <c r="K407" s="2"/>
      <c r="L407" s="2">
        <v>0.20286000000000001</v>
      </c>
      <c r="M407" s="2">
        <v>9.6040158592964706E-2</v>
      </c>
      <c r="N407" s="2">
        <v>0.126435464899843</v>
      </c>
    </row>
    <row r="408" spans="1:14" s="6" customFormat="1" hidden="1">
      <c r="A408" s="2">
        <v>797</v>
      </c>
      <c r="B408" s="2" t="s">
        <v>772</v>
      </c>
      <c r="C408" s="4">
        <v>327.1875</v>
      </c>
      <c r="D408" s="2" t="s">
        <v>773</v>
      </c>
      <c r="E408" s="2">
        <v>84</v>
      </c>
      <c r="F408" s="2">
        <v>57</v>
      </c>
      <c r="G408" s="2">
        <v>1.28419881134771E-2</v>
      </c>
      <c r="H408" s="2">
        <v>7.8116569167324098E-3</v>
      </c>
      <c r="I408" s="2"/>
      <c r="J408" s="2"/>
      <c r="K408" s="2"/>
      <c r="L408" s="2">
        <v>6.4617400000000005E-2</v>
      </c>
      <c r="M408" s="2">
        <v>0.114491372159123</v>
      </c>
      <c r="N408" s="2">
        <v>0.14112223422049699</v>
      </c>
    </row>
    <row r="409" spans="1:14" s="6" customFormat="1" hidden="1">
      <c r="A409" s="2">
        <v>799</v>
      </c>
      <c r="B409" s="2" t="s">
        <v>774</v>
      </c>
      <c r="C409" s="4">
        <v>258.95238000000001</v>
      </c>
      <c r="D409" s="2" t="s">
        <v>775</v>
      </c>
      <c r="E409" s="2">
        <v>81</v>
      </c>
      <c r="F409" s="2">
        <v>88</v>
      </c>
      <c r="G409" s="2">
        <v>1.7493015340924501E-2</v>
      </c>
      <c r="H409" s="2">
        <v>7.6089997260928698E-3</v>
      </c>
      <c r="I409" s="2"/>
      <c r="J409" s="2"/>
      <c r="K409" s="2"/>
      <c r="L409" s="2">
        <v>0.53527199999999997</v>
      </c>
      <c r="M409" s="2">
        <v>8.2338582141067498E-2</v>
      </c>
      <c r="N409" s="2">
        <v>0.114244518128523</v>
      </c>
    </row>
    <row r="410" spans="1:14" s="6" customFormat="1" hidden="1">
      <c r="A410" s="2">
        <v>800</v>
      </c>
      <c r="B410" s="2" t="s">
        <v>776</v>
      </c>
      <c r="C410" s="4">
        <v>280.52778000000001</v>
      </c>
      <c r="D410" s="2" t="s">
        <v>777</v>
      </c>
      <c r="E410" s="2">
        <v>61</v>
      </c>
      <c r="F410" s="2">
        <v>245</v>
      </c>
      <c r="G410" s="2">
        <v>6.7115128807524805E-4</v>
      </c>
      <c r="H410" s="2">
        <v>7.4682824387742796E-4</v>
      </c>
      <c r="I410" s="2"/>
      <c r="J410" s="2"/>
      <c r="K410" s="2"/>
      <c r="L410" s="2">
        <v>0.209146</v>
      </c>
      <c r="M410" s="2">
        <v>0.80913556996320701</v>
      </c>
      <c r="N410" s="2">
        <v>0.45296037618153601</v>
      </c>
    </row>
    <row r="411" spans="1:14" s="6" customFormat="1" hidden="1">
      <c r="A411" s="2">
        <v>803</v>
      </c>
      <c r="B411" s="2" t="s">
        <v>167</v>
      </c>
      <c r="C411" s="4">
        <v>285.58571000000001</v>
      </c>
      <c r="D411" s="2" t="s">
        <v>778</v>
      </c>
      <c r="E411" s="2">
        <v>89</v>
      </c>
      <c r="F411" s="2">
        <v>283</v>
      </c>
      <c r="G411" s="2">
        <v>3.1927417975207198E-3</v>
      </c>
      <c r="H411" s="2">
        <v>7.4415613144938799E-3</v>
      </c>
      <c r="I411" s="2"/>
      <c r="J411" s="2"/>
      <c r="K411" s="2"/>
      <c r="L411" s="2">
        <v>0.26913300000000001</v>
      </c>
      <c r="M411" s="2">
        <v>5.5572052106620303E-3</v>
      </c>
      <c r="N411" s="2">
        <v>2.4422484734444801E-2</v>
      </c>
    </row>
    <row r="412" spans="1:14" s="6" customFormat="1" hidden="1">
      <c r="A412" s="2">
        <v>806</v>
      </c>
      <c r="B412" s="2" t="s">
        <v>158</v>
      </c>
      <c r="C412" s="4">
        <v>363.87930999999998</v>
      </c>
      <c r="D412" s="2" t="s">
        <v>779</v>
      </c>
      <c r="E412" s="2">
        <v>65</v>
      </c>
      <c r="F412" s="2">
        <v>331</v>
      </c>
      <c r="G412" s="2">
        <v>5.9439847381839695E-4</v>
      </c>
      <c r="H412" s="2">
        <v>1.5626902071322799E-3</v>
      </c>
      <c r="I412" s="2"/>
      <c r="J412" s="2"/>
      <c r="K412" s="2"/>
      <c r="L412" s="2">
        <v>0.38294600000000001</v>
      </c>
      <c r="M412" s="2">
        <v>3.1197289558040301E-2</v>
      </c>
      <c r="N412" s="2">
        <v>6.3329751565293593E-2</v>
      </c>
    </row>
    <row r="413" spans="1:14" s="6" customFormat="1" hidden="1">
      <c r="A413" s="2">
        <v>808</v>
      </c>
      <c r="B413" s="2" t="s">
        <v>90</v>
      </c>
      <c r="C413" s="4">
        <v>347.26414999999997</v>
      </c>
      <c r="D413" s="2" t="s">
        <v>780</v>
      </c>
      <c r="E413" s="2">
        <v>56</v>
      </c>
      <c r="F413" s="2">
        <v>69</v>
      </c>
      <c r="G413" s="2">
        <v>1.5504857305141801E-3</v>
      </c>
      <c r="H413" s="2">
        <v>1.85834827127114E-3</v>
      </c>
      <c r="I413" s="2"/>
      <c r="J413" s="2"/>
      <c r="K413" s="2"/>
      <c r="L413" s="2">
        <v>0.19658100000000001</v>
      </c>
      <c r="M413" s="2">
        <v>0.796170373402592</v>
      </c>
      <c r="N413" s="2">
        <v>0.44896092480480199</v>
      </c>
    </row>
    <row r="414" spans="1:14" s="6" customFormat="1" hidden="1">
      <c r="A414" s="2">
        <v>809</v>
      </c>
      <c r="B414" s="2" t="s">
        <v>159</v>
      </c>
      <c r="C414" s="4">
        <v>862.15385000000003</v>
      </c>
      <c r="D414" s="2" t="s">
        <v>781</v>
      </c>
      <c r="E414" s="2">
        <v>91</v>
      </c>
      <c r="F414" s="2">
        <v>353</v>
      </c>
      <c r="G414" s="2">
        <v>1.2837195924931001E-2</v>
      </c>
      <c r="H414" s="2">
        <v>1.3397402630205E-2</v>
      </c>
      <c r="I414" s="2"/>
      <c r="J414" s="2"/>
      <c r="K414" s="2"/>
      <c r="L414" s="2">
        <v>0.56091299999999999</v>
      </c>
      <c r="M414" s="2">
        <v>0.833413176368345</v>
      </c>
      <c r="N414" s="2">
        <v>0.460295389615478</v>
      </c>
    </row>
    <row r="415" spans="1:14" s="6" customFormat="1" hidden="1">
      <c r="A415" s="2">
        <v>811</v>
      </c>
      <c r="B415" s="2" t="s">
        <v>90</v>
      </c>
      <c r="C415" s="4">
        <v>314.68538999999998</v>
      </c>
      <c r="D415" s="2" t="s">
        <v>782</v>
      </c>
      <c r="E415" s="2">
        <v>89</v>
      </c>
      <c r="F415" s="2">
        <v>71</v>
      </c>
      <c r="G415" s="2">
        <v>1.2348421654825701E-2</v>
      </c>
      <c r="H415" s="2">
        <v>1.31201554929887E-2</v>
      </c>
      <c r="I415" s="2"/>
      <c r="J415" s="2"/>
      <c r="K415" s="2"/>
      <c r="L415" s="2">
        <v>0.60787100000000005</v>
      </c>
      <c r="M415" s="2">
        <v>0.74896864123002405</v>
      </c>
      <c r="N415" s="2">
        <v>0.43389280223815702</v>
      </c>
    </row>
    <row r="416" spans="1:14" s="6" customFormat="1" hidden="1">
      <c r="A416" s="2">
        <v>814</v>
      </c>
      <c r="B416" s="2" t="s">
        <v>783</v>
      </c>
      <c r="C416" s="4">
        <v>514.78125</v>
      </c>
      <c r="D416" s="2" t="s">
        <v>784</v>
      </c>
      <c r="E416" s="2">
        <v>91</v>
      </c>
      <c r="F416" s="2">
        <v>318</v>
      </c>
      <c r="G416" s="2">
        <v>5.2438050903119898E-2</v>
      </c>
      <c r="H416" s="2">
        <v>4.7268965591322702E-2</v>
      </c>
      <c r="I416" s="2"/>
      <c r="J416" s="2"/>
      <c r="K416" s="2"/>
      <c r="L416" s="2">
        <v>0.67843100000000001</v>
      </c>
      <c r="M416" s="2">
        <v>0.56140538902205195</v>
      </c>
      <c r="N416" s="2">
        <v>0.36488130275519598</v>
      </c>
    </row>
    <row r="417" spans="1:14" s="6" customFormat="1" hidden="1">
      <c r="A417" s="2">
        <v>815</v>
      </c>
      <c r="B417" s="2" t="s">
        <v>785</v>
      </c>
      <c r="C417" s="4">
        <v>374</v>
      </c>
      <c r="D417" s="2" t="s">
        <v>786</v>
      </c>
      <c r="E417" s="2">
        <v>36</v>
      </c>
      <c r="F417" s="2">
        <v>326</v>
      </c>
      <c r="G417" s="2">
        <v>1.36548165419388E-3</v>
      </c>
      <c r="H417" s="2">
        <v>4.93379063793556E-4</v>
      </c>
      <c r="I417" s="2"/>
      <c r="J417" s="2"/>
      <c r="K417" s="2"/>
      <c r="L417" s="2">
        <v>0.61084899999999998</v>
      </c>
      <c r="M417" s="2">
        <v>0.21083934559740999</v>
      </c>
      <c r="N417" s="2">
        <v>0.200797519206622</v>
      </c>
    </row>
    <row r="418" spans="1:14" s="6" customFormat="1" hidden="1">
      <c r="A418" s="2">
        <v>816</v>
      </c>
      <c r="B418" s="2" t="s">
        <v>160</v>
      </c>
      <c r="C418" s="4">
        <v>694.59015999999997</v>
      </c>
      <c r="D418" s="2" t="s">
        <v>787</v>
      </c>
      <c r="E418" s="2">
        <v>64</v>
      </c>
      <c r="F418" s="2">
        <v>117</v>
      </c>
      <c r="G418" s="2">
        <v>1.46459583970739E-2</v>
      </c>
      <c r="H418" s="2">
        <v>5.07309408377712E-3</v>
      </c>
      <c r="I418" s="2"/>
      <c r="J418" s="2"/>
      <c r="K418" s="2"/>
      <c r="L418" s="2">
        <v>1.92438</v>
      </c>
      <c r="M418" s="2">
        <v>6.9698279353573303E-3</v>
      </c>
      <c r="N418" s="2">
        <v>2.71276731206051E-2</v>
      </c>
    </row>
    <row r="419" spans="1:14" s="6" customFormat="1" hidden="1">
      <c r="A419" s="2">
        <v>820</v>
      </c>
      <c r="B419" s="2" t="s">
        <v>161</v>
      </c>
      <c r="C419" s="4">
        <v>340.5</v>
      </c>
      <c r="D419" s="2" t="s">
        <v>788</v>
      </c>
      <c r="E419" s="2">
        <v>64</v>
      </c>
      <c r="F419" s="2">
        <v>245</v>
      </c>
      <c r="G419" s="2">
        <v>5.6194411931373596E-4</v>
      </c>
      <c r="H419" s="2">
        <v>1.34910751141524E-3</v>
      </c>
      <c r="I419" s="2"/>
      <c r="J419" s="2"/>
      <c r="K419" s="2"/>
      <c r="L419" s="2">
        <v>0.435004</v>
      </c>
      <c r="M419" s="2">
        <v>8.3850491231036606E-2</v>
      </c>
      <c r="N419" s="2">
        <v>0.115618768063001</v>
      </c>
    </row>
    <row r="420" spans="1:14" s="6" customFormat="1" hidden="1">
      <c r="A420" s="2">
        <v>821</v>
      </c>
      <c r="B420" s="2" t="s">
        <v>789</v>
      </c>
      <c r="C420" s="4">
        <v>214.31578999999999</v>
      </c>
      <c r="D420" s="2" t="s">
        <v>790</v>
      </c>
      <c r="E420" s="2">
        <v>60</v>
      </c>
      <c r="F420" s="2">
        <v>58</v>
      </c>
      <c r="G420" s="2">
        <v>2.7479503202704298E-3</v>
      </c>
      <c r="H420" s="2">
        <v>9.8560410084651295E-4</v>
      </c>
      <c r="I420" s="2"/>
      <c r="J420" s="2"/>
      <c r="K420" s="2"/>
      <c r="L420" s="2">
        <v>1.12287</v>
      </c>
      <c r="M420" s="2">
        <v>0.13122247353091801</v>
      </c>
      <c r="N420" s="2">
        <v>0.15291017639209201</v>
      </c>
    </row>
    <row r="421" spans="1:14" s="6" customFormat="1" hidden="1">
      <c r="A421" s="2">
        <v>822</v>
      </c>
      <c r="B421" s="2" t="s">
        <v>791</v>
      </c>
      <c r="C421" s="4">
        <v>341.02564000000001</v>
      </c>
      <c r="D421" s="2" t="s">
        <v>792</v>
      </c>
      <c r="E421" s="2">
        <v>51</v>
      </c>
      <c r="F421" s="2">
        <v>204</v>
      </c>
      <c r="G421" s="2">
        <v>6.8480608256868099E-4</v>
      </c>
      <c r="H421" s="2">
        <v>6.8993868876287699E-4</v>
      </c>
      <c r="I421" s="2"/>
      <c r="J421" s="2"/>
      <c r="K421" s="2"/>
      <c r="L421" s="2">
        <v>0.195159</v>
      </c>
      <c r="M421" s="2">
        <v>0.98874878689102796</v>
      </c>
      <c r="N421" s="2">
        <v>0.50293927253552095</v>
      </c>
    </row>
    <row r="422" spans="1:14" s="6" customFormat="1" hidden="1">
      <c r="A422" s="2">
        <v>823</v>
      </c>
      <c r="B422" s="2" t="s">
        <v>793</v>
      </c>
      <c r="C422" s="4">
        <v>392.96249999999998</v>
      </c>
      <c r="D422" s="2" t="s">
        <v>794</v>
      </c>
      <c r="E422" s="2">
        <v>82</v>
      </c>
      <c r="F422" s="2">
        <v>173</v>
      </c>
      <c r="G422" s="2">
        <v>4.9386818095527698E-3</v>
      </c>
      <c r="H422" s="2">
        <v>1.32929430197243E-2</v>
      </c>
      <c r="I422" s="2"/>
      <c r="J422" s="2"/>
      <c r="K422" s="2"/>
      <c r="L422" s="2">
        <v>1.3521700000000001</v>
      </c>
      <c r="M422" s="2">
        <v>6.7475883494433895E-4</v>
      </c>
      <c r="N422" s="2">
        <v>1.1408641537539701E-2</v>
      </c>
    </row>
    <row r="423" spans="1:14" s="6" customFormat="1" hidden="1">
      <c r="A423" s="2">
        <v>824</v>
      </c>
      <c r="B423" s="2" t="s">
        <v>11</v>
      </c>
      <c r="C423" s="4">
        <v>953.15385000000003</v>
      </c>
      <c r="D423" s="2" t="s">
        <v>795</v>
      </c>
      <c r="E423" s="2">
        <v>91</v>
      </c>
      <c r="F423" s="2">
        <v>117</v>
      </c>
      <c r="G423" s="2">
        <v>1.6078269869067101</v>
      </c>
      <c r="H423" s="2">
        <v>1.76037842373697</v>
      </c>
      <c r="I423" s="2"/>
      <c r="J423" s="2"/>
      <c r="K423" s="2"/>
      <c r="L423" s="2">
        <v>0.69874099999999995</v>
      </c>
      <c r="M423" s="2">
        <v>0.561205559387842</v>
      </c>
      <c r="N423" s="2">
        <v>0.36479880422084998</v>
      </c>
    </row>
    <row r="424" spans="1:14" s="6" customFormat="1" hidden="1">
      <c r="A424" s="2">
        <v>825</v>
      </c>
      <c r="B424" s="2" t="s">
        <v>90</v>
      </c>
      <c r="C424" s="4">
        <v>527.95833000000005</v>
      </c>
      <c r="D424" s="2" t="s">
        <v>796</v>
      </c>
      <c r="E424" s="2">
        <v>80</v>
      </c>
      <c r="F424" s="2">
        <v>115</v>
      </c>
      <c r="G424" s="2">
        <v>4.4466701185728597E-2</v>
      </c>
      <c r="H424" s="2">
        <v>3.24431795252672E-2</v>
      </c>
      <c r="I424" s="2"/>
      <c r="J424" s="2"/>
      <c r="K424" s="2"/>
      <c r="L424" s="2">
        <v>0.125058</v>
      </c>
      <c r="M424" s="2">
        <v>0.303062564989658</v>
      </c>
      <c r="N424" s="2">
        <v>0.24810697398269699</v>
      </c>
    </row>
    <row r="425" spans="1:14" s="6" customFormat="1" hidden="1">
      <c r="A425" s="2">
        <v>827</v>
      </c>
      <c r="B425" s="2" t="s">
        <v>797</v>
      </c>
      <c r="C425" s="4">
        <v>218.15</v>
      </c>
      <c r="D425" s="2" t="s">
        <v>798</v>
      </c>
      <c r="E425" s="2">
        <v>87</v>
      </c>
      <c r="F425" s="2">
        <v>107</v>
      </c>
      <c r="G425" s="2">
        <v>1.56920160409737E-2</v>
      </c>
      <c r="H425" s="2">
        <v>2.5229831709676999E-2</v>
      </c>
      <c r="I425" s="2"/>
      <c r="J425" s="2"/>
      <c r="K425" s="2"/>
      <c r="L425" s="2">
        <v>1.2737400000000001</v>
      </c>
      <c r="M425" s="2">
        <v>0.103257182651216</v>
      </c>
      <c r="N425" s="2">
        <v>0.132411919401209</v>
      </c>
    </row>
    <row r="426" spans="1:14" s="6" customFormat="1" ht="21" hidden="1">
      <c r="A426" s="2">
        <v>828</v>
      </c>
      <c r="B426" s="2" t="s">
        <v>799</v>
      </c>
      <c r="C426" s="4">
        <v>426.31578999999999</v>
      </c>
      <c r="D426" s="2" t="s">
        <v>800</v>
      </c>
      <c r="E426" s="2">
        <v>19</v>
      </c>
      <c r="F426" s="2">
        <v>169</v>
      </c>
      <c r="G426" s="2">
        <v>1.6934260564684799E-2</v>
      </c>
      <c r="H426" s="2">
        <v>1.2880720126950701E-8</v>
      </c>
      <c r="I426" s="2"/>
      <c r="J426" s="2"/>
      <c r="K426" s="2"/>
      <c r="L426" s="2">
        <v>2.2778299999999998</v>
      </c>
      <c r="M426" s="2">
        <v>1.45175636566561E-3</v>
      </c>
      <c r="N426" s="2">
        <v>1.4734901896991399E-2</v>
      </c>
    </row>
    <row r="427" spans="1:14" s="6" customFormat="1" hidden="1">
      <c r="A427" s="2">
        <v>831</v>
      </c>
      <c r="B427" s="2" t="s">
        <v>801</v>
      </c>
      <c r="C427" s="4">
        <v>228.11111</v>
      </c>
      <c r="D427" s="2" t="s">
        <v>802</v>
      </c>
      <c r="E427" s="2">
        <v>80</v>
      </c>
      <c r="F427" s="2">
        <v>105</v>
      </c>
      <c r="G427" s="2">
        <v>9.2549260467726501E-3</v>
      </c>
      <c r="H427" s="2">
        <v>9.0078674433896992E-3</v>
      </c>
      <c r="I427" s="2"/>
      <c r="J427" s="2"/>
      <c r="K427" s="2"/>
      <c r="L427" s="2">
        <v>2.7178500000000001E-2</v>
      </c>
      <c r="M427" s="2">
        <v>0.95351055217305902</v>
      </c>
      <c r="N427" s="2">
        <v>0.49386716387379898</v>
      </c>
    </row>
    <row r="428" spans="1:14" s="6" customFormat="1" hidden="1">
      <c r="A428" s="2">
        <v>833</v>
      </c>
      <c r="B428" s="2" t="s">
        <v>803</v>
      </c>
      <c r="C428" s="4">
        <v>292.25</v>
      </c>
      <c r="D428" s="2" t="s">
        <v>804</v>
      </c>
      <c r="E428" s="2">
        <v>88</v>
      </c>
      <c r="F428" s="2">
        <v>107</v>
      </c>
      <c r="G428" s="2">
        <v>7.6644646889990203E-2</v>
      </c>
      <c r="H428" s="2">
        <v>9.1255482487739903E-2</v>
      </c>
      <c r="I428" s="2"/>
      <c r="J428" s="2"/>
      <c r="K428" s="2"/>
      <c r="L428" s="2">
        <v>0.75296700000000005</v>
      </c>
      <c r="M428" s="2">
        <v>0.40666795858111798</v>
      </c>
      <c r="N428" s="2">
        <v>0.29733895915760999</v>
      </c>
    </row>
    <row r="429" spans="1:14" s="6" customFormat="1" hidden="1">
      <c r="A429" s="2">
        <v>834</v>
      </c>
      <c r="B429" s="2" t="s">
        <v>805</v>
      </c>
      <c r="C429" s="4">
        <v>405.42856999999998</v>
      </c>
      <c r="D429" s="2" t="s">
        <v>806</v>
      </c>
      <c r="E429" s="2">
        <v>83</v>
      </c>
      <c r="F429" s="2">
        <v>218</v>
      </c>
      <c r="G429" s="2">
        <v>7.4502040587115298E-3</v>
      </c>
      <c r="H429" s="2">
        <v>1.17875445421375E-2</v>
      </c>
      <c r="I429" s="2"/>
      <c r="J429" s="2"/>
      <c r="K429" s="2"/>
      <c r="L429" s="2">
        <v>0.18079000000000001</v>
      </c>
      <c r="M429" s="2">
        <v>0.27365308553439999</v>
      </c>
      <c r="N429" s="2">
        <v>0.23375965708376201</v>
      </c>
    </row>
    <row r="430" spans="1:14" s="6" customFormat="1" hidden="1">
      <c r="A430" s="2">
        <v>837</v>
      </c>
      <c r="B430" s="2" t="s">
        <v>162</v>
      </c>
      <c r="C430" s="4">
        <v>674.79687999999999</v>
      </c>
      <c r="D430" s="2" t="s">
        <v>807</v>
      </c>
      <c r="E430" s="2">
        <v>64</v>
      </c>
      <c r="F430" s="2">
        <v>205</v>
      </c>
      <c r="G430" s="2">
        <v>3.0466423238857199E-3</v>
      </c>
      <c r="H430" s="2">
        <v>4.0205826164515304E-3</v>
      </c>
      <c r="I430" s="2"/>
      <c r="J430" s="2"/>
      <c r="K430" s="2"/>
      <c r="L430" s="2">
        <v>0.46051799999999998</v>
      </c>
      <c r="M430" s="2">
        <v>0.45831462980282001</v>
      </c>
      <c r="N430" s="2">
        <v>0.31927031693908298</v>
      </c>
    </row>
    <row r="431" spans="1:14" s="6" customFormat="1" hidden="1">
      <c r="A431" s="2">
        <v>838</v>
      </c>
      <c r="B431" s="2" t="s">
        <v>808</v>
      </c>
      <c r="C431" s="4">
        <v>391.10959000000003</v>
      </c>
      <c r="D431" s="2" t="s">
        <v>809</v>
      </c>
      <c r="E431" s="2">
        <v>90</v>
      </c>
      <c r="F431" s="2">
        <v>326</v>
      </c>
      <c r="G431" s="2">
        <v>1.12475444417216E-2</v>
      </c>
      <c r="H431" s="2">
        <v>8.9988210777233093E-3</v>
      </c>
      <c r="I431" s="2"/>
      <c r="J431" s="2"/>
      <c r="K431" s="2"/>
      <c r="L431" s="2">
        <v>0.35305700000000001</v>
      </c>
      <c r="M431" s="2">
        <v>0.49801461838848499</v>
      </c>
      <c r="N431" s="2">
        <v>0.33758975901039701</v>
      </c>
    </row>
    <row r="432" spans="1:14" s="6" customFormat="1" hidden="1">
      <c r="A432" s="2">
        <v>839</v>
      </c>
      <c r="B432" s="2" t="s">
        <v>810</v>
      </c>
      <c r="C432" s="4">
        <v>275.25454999999999</v>
      </c>
      <c r="D432" s="2" t="s">
        <v>811</v>
      </c>
      <c r="E432" s="2">
        <v>65</v>
      </c>
      <c r="F432" s="2">
        <v>113</v>
      </c>
      <c r="G432" s="2">
        <v>7.7387502044215799E-4</v>
      </c>
      <c r="H432" s="2">
        <v>1.29987733255283E-3</v>
      </c>
      <c r="I432" s="2"/>
      <c r="J432" s="2"/>
      <c r="K432" s="2"/>
      <c r="L432" s="2">
        <v>0.82149499999999998</v>
      </c>
      <c r="M432" s="2">
        <v>0.240733299522744</v>
      </c>
      <c r="N432" s="2">
        <v>0.21735410642744199</v>
      </c>
    </row>
    <row r="433" spans="1:14" s="6" customFormat="1" hidden="1">
      <c r="A433" s="2">
        <v>842</v>
      </c>
      <c r="B433" s="2" t="s">
        <v>812</v>
      </c>
      <c r="C433" s="4">
        <v>696.9</v>
      </c>
      <c r="D433" s="2" t="s">
        <v>813</v>
      </c>
      <c r="E433" s="2">
        <v>26</v>
      </c>
      <c r="F433" s="2">
        <v>432</v>
      </c>
      <c r="G433" s="2">
        <v>0.11994128654790701</v>
      </c>
      <c r="H433" s="2">
        <v>1.2880720126950701E-8</v>
      </c>
      <c r="I433" s="2"/>
      <c r="J433" s="2"/>
      <c r="K433" s="2"/>
      <c r="L433" s="2">
        <v>1.6221099999999999</v>
      </c>
      <c r="M433" s="2">
        <v>1.53204016162359E-2</v>
      </c>
      <c r="N433" s="2">
        <v>4.1396382688169801E-2</v>
      </c>
    </row>
    <row r="434" spans="1:14" s="6" customFormat="1">
      <c r="A434" s="2">
        <v>292</v>
      </c>
      <c r="B434" s="2" t="s">
        <v>111</v>
      </c>
      <c r="C434" s="4">
        <v>878.95604000000003</v>
      </c>
      <c r="D434" s="2" t="s">
        <v>436</v>
      </c>
      <c r="E434" s="2">
        <v>91</v>
      </c>
      <c r="F434" s="2">
        <v>240</v>
      </c>
      <c r="G434" s="2">
        <v>2.2712649883649402E-2</v>
      </c>
      <c r="H434" s="2">
        <v>3.8453148315869497E-2</v>
      </c>
      <c r="I434" s="2">
        <f t="shared" ref="I434:I436" si="2">G434/H434</f>
        <v>0.5906577452924956</v>
      </c>
      <c r="J434" s="2">
        <f t="shared" ref="J434:J436" si="3">LOG(I434,2)</f>
        <v>-0.75960568732395062</v>
      </c>
      <c r="K434" s="2" t="s">
        <v>954</v>
      </c>
      <c r="L434" s="2">
        <v>2.02285</v>
      </c>
      <c r="M434" s="2">
        <v>1.48268876399066E-3</v>
      </c>
      <c r="N434" s="2">
        <v>1.48131479074583E-2</v>
      </c>
    </row>
    <row r="435" spans="1:14" s="6" customFormat="1">
      <c r="A435" s="2">
        <v>462</v>
      </c>
      <c r="B435" s="2" t="s">
        <v>18</v>
      </c>
      <c r="C435" s="4">
        <v>904.84614999999997</v>
      </c>
      <c r="D435" s="2" t="s">
        <v>557</v>
      </c>
      <c r="E435" s="2">
        <v>91</v>
      </c>
      <c r="F435" s="2">
        <v>156</v>
      </c>
      <c r="G435" s="2">
        <v>8.9802701556487801</v>
      </c>
      <c r="H435" s="2">
        <v>13.1948094692904</v>
      </c>
      <c r="I435" s="2">
        <f t="shared" si="2"/>
        <v>0.68059112005743327</v>
      </c>
      <c r="J435" s="2">
        <f t="shared" si="3"/>
        <v>-0.5551397668766529</v>
      </c>
      <c r="K435" s="2" t="s">
        <v>954</v>
      </c>
      <c r="L435" s="2">
        <v>2.06874</v>
      </c>
      <c r="M435" s="2">
        <v>7.0379306285157602E-4</v>
      </c>
      <c r="N435" s="2">
        <v>1.16106667403022E-2</v>
      </c>
    </row>
    <row r="436" spans="1:14" s="6" customFormat="1">
      <c r="A436" s="2">
        <v>752</v>
      </c>
      <c r="B436" s="2" t="s">
        <v>32</v>
      </c>
      <c r="C436" s="4">
        <v>875.14286000000004</v>
      </c>
      <c r="D436" s="2" t="s">
        <v>745</v>
      </c>
      <c r="E436" s="2">
        <v>91</v>
      </c>
      <c r="F436" s="2">
        <v>174</v>
      </c>
      <c r="G436" s="2">
        <v>9.5913558935417004E-2</v>
      </c>
      <c r="H436" s="2">
        <v>0.12856266887577</v>
      </c>
      <c r="I436" s="2">
        <f t="shared" si="2"/>
        <v>0.74604517605416387</v>
      </c>
      <c r="J436" s="2">
        <f t="shared" si="3"/>
        <v>-0.42266510073934765</v>
      </c>
      <c r="K436" s="2" t="s">
        <v>954</v>
      </c>
      <c r="L436" s="2">
        <v>1.19869</v>
      </c>
      <c r="M436" s="2">
        <v>4.3640123718968298E-2</v>
      </c>
      <c r="N436" s="2">
        <v>7.9086188519273903E-2</v>
      </c>
    </row>
    <row r="437" spans="1:14" s="6" customFormat="1" hidden="1">
      <c r="A437" s="2">
        <v>862</v>
      </c>
      <c r="B437" s="2" t="s">
        <v>817</v>
      </c>
      <c r="C437" s="4">
        <v>314.58332999999999</v>
      </c>
      <c r="D437" s="2" t="s">
        <v>818</v>
      </c>
      <c r="E437" s="2">
        <v>90</v>
      </c>
      <c r="F437" s="2">
        <v>57</v>
      </c>
      <c r="G437" s="2">
        <v>0.22055387578852501</v>
      </c>
      <c r="H437" s="2">
        <v>0.16330998760260301</v>
      </c>
      <c r="I437" s="2"/>
      <c r="J437" s="2"/>
      <c r="K437" s="2"/>
      <c r="L437" s="2">
        <v>1.1176699999999999</v>
      </c>
      <c r="M437" s="2">
        <v>0.172537519024864</v>
      </c>
      <c r="N437" s="2">
        <v>0.177236817318734</v>
      </c>
    </row>
    <row r="438" spans="1:14" s="6" customFormat="1" hidden="1">
      <c r="A438" s="2">
        <v>867</v>
      </c>
      <c r="B438" s="2" t="s">
        <v>165</v>
      </c>
      <c r="C438" s="4">
        <v>855.22988999999995</v>
      </c>
      <c r="D438" s="2" t="s">
        <v>819</v>
      </c>
      <c r="E438" s="2">
        <v>88</v>
      </c>
      <c r="F438" s="2">
        <v>352</v>
      </c>
      <c r="G438" s="2">
        <v>2.51254904223491E-2</v>
      </c>
      <c r="H438" s="2">
        <v>2.3387985544776599E-2</v>
      </c>
      <c r="I438" s="2"/>
      <c r="J438" s="2"/>
      <c r="K438" s="2"/>
      <c r="L438" s="2">
        <v>0.51010299999999997</v>
      </c>
      <c r="M438" s="2">
        <v>0.79974489934883597</v>
      </c>
      <c r="N438" s="2">
        <v>0.45006940736581202</v>
      </c>
    </row>
    <row r="439" spans="1:14" s="6" customFormat="1" hidden="1">
      <c r="A439" s="2">
        <v>869</v>
      </c>
      <c r="B439" s="2" t="s">
        <v>90</v>
      </c>
      <c r="C439" s="4">
        <v>402.97674000000001</v>
      </c>
      <c r="D439" s="2" t="s">
        <v>820</v>
      </c>
      <c r="E439" s="2">
        <v>86</v>
      </c>
      <c r="F439" s="2">
        <v>87</v>
      </c>
      <c r="G439" s="2">
        <v>4.8046089736722397</v>
      </c>
      <c r="H439" s="2">
        <v>1.6160985518694799</v>
      </c>
      <c r="I439" s="2"/>
      <c r="J439" s="2"/>
      <c r="K439" s="2"/>
      <c r="L439" s="2">
        <v>1.0272600000000001</v>
      </c>
      <c r="M439" s="2">
        <v>2.7272822165131001E-4</v>
      </c>
      <c r="N439" s="2">
        <v>7.0347947473508301E-3</v>
      </c>
    </row>
    <row r="440" spans="1:14" s="6" customFormat="1" hidden="1">
      <c r="A440" s="2">
        <v>872</v>
      </c>
      <c r="B440" s="2" t="s">
        <v>821</v>
      </c>
      <c r="C440" s="4">
        <v>260.68421000000001</v>
      </c>
      <c r="D440" s="2" t="s">
        <v>822</v>
      </c>
      <c r="E440" s="2">
        <v>62</v>
      </c>
      <c r="F440" s="2">
        <v>265</v>
      </c>
      <c r="G440" s="2">
        <v>1.49724488643057E-3</v>
      </c>
      <c r="H440" s="2">
        <v>2.8533716579851099E-3</v>
      </c>
      <c r="I440" s="2"/>
      <c r="J440" s="2"/>
      <c r="K440" s="2"/>
      <c r="L440" s="2">
        <v>0.65073099999999995</v>
      </c>
      <c r="M440" s="2">
        <v>0.21539756579983901</v>
      </c>
      <c r="N440" s="2">
        <v>0.20343836564335599</v>
      </c>
    </row>
    <row r="441" spans="1:14" s="6" customFormat="1" hidden="1">
      <c r="A441" s="2">
        <v>875</v>
      </c>
      <c r="B441" s="2" t="s">
        <v>166</v>
      </c>
      <c r="C441" s="4">
        <v>696.31169</v>
      </c>
      <c r="D441" s="2" t="s">
        <v>823</v>
      </c>
      <c r="E441" s="2">
        <v>79</v>
      </c>
      <c r="F441" s="2">
        <v>117</v>
      </c>
      <c r="G441" s="2">
        <v>5.6898825984808797E-3</v>
      </c>
      <c r="H441" s="2">
        <v>1.42525175694445E-2</v>
      </c>
      <c r="I441" s="2"/>
      <c r="J441" s="2"/>
      <c r="K441" s="2"/>
      <c r="L441" s="2">
        <v>1.8266500000000001</v>
      </c>
      <c r="M441" s="2">
        <v>8.24878547646999E-3</v>
      </c>
      <c r="N441" s="2">
        <v>2.95514545938734E-2</v>
      </c>
    </row>
    <row r="442" spans="1:14" s="6" customFormat="1" hidden="1">
      <c r="A442" s="2">
        <v>876</v>
      </c>
      <c r="B442" s="2" t="s">
        <v>824</v>
      </c>
      <c r="C442" s="4">
        <v>33</v>
      </c>
      <c r="D442" s="2" t="s">
        <v>825</v>
      </c>
      <c r="E442" s="2">
        <v>91</v>
      </c>
      <c r="F442" s="2">
        <v>75</v>
      </c>
      <c r="G442" s="2">
        <v>6.2853973815856596</v>
      </c>
      <c r="H442" s="2">
        <v>6.0734967042846</v>
      </c>
      <c r="I442" s="2"/>
      <c r="J442" s="2"/>
      <c r="K442" s="2"/>
      <c r="L442" s="2">
        <v>6.6847000000000004E-2</v>
      </c>
      <c r="M442" s="2">
        <v>0.90570595066801696</v>
      </c>
      <c r="N442" s="2">
        <v>0.48101703590365702</v>
      </c>
    </row>
    <row r="443" spans="1:14" s="6" customFormat="1" hidden="1">
      <c r="A443" s="2">
        <v>881</v>
      </c>
      <c r="B443" s="2" t="s">
        <v>52</v>
      </c>
      <c r="C443" s="4">
        <v>527.29309999999998</v>
      </c>
      <c r="D443" s="2" t="s">
        <v>826</v>
      </c>
      <c r="E443" s="2">
        <v>62</v>
      </c>
      <c r="F443" s="2">
        <v>327</v>
      </c>
      <c r="G443" s="2">
        <v>2.33940923678778E-4</v>
      </c>
      <c r="H443" s="2">
        <v>7.6952059098143598E-4</v>
      </c>
      <c r="I443" s="2"/>
      <c r="J443" s="2"/>
      <c r="K443" s="2"/>
      <c r="L443" s="2">
        <v>1.4580500000000001</v>
      </c>
      <c r="M443" s="2">
        <v>1.64958850283962E-3</v>
      </c>
      <c r="N443" s="2">
        <v>1.51963378267248E-2</v>
      </c>
    </row>
    <row r="444" spans="1:14" s="6" customFormat="1" hidden="1">
      <c r="A444" s="2">
        <v>884</v>
      </c>
      <c r="B444" s="2" t="s">
        <v>90</v>
      </c>
      <c r="C444" s="4">
        <v>424.875</v>
      </c>
      <c r="D444" s="2" t="s">
        <v>827</v>
      </c>
      <c r="E444" s="2">
        <v>13</v>
      </c>
      <c r="F444" s="2">
        <v>315</v>
      </c>
      <c r="G444" s="2">
        <v>5.9325842704743305E-4</v>
      </c>
      <c r="H444" s="2">
        <v>1.2880720126950701E-8</v>
      </c>
      <c r="I444" s="2"/>
      <c r="J444" s="2"/>
      <c r="K444" s="2"/>
      <c r="L444" s="2">
        <v>1.65994</v>
      </c>
      <c r="M444" s="2">
        <v>1.66852851133844E-2</v>
      </c>
      <c r="N444" s="2">
        <v>4.3278327911254598E-2</v>
      </c>
    </row>
    <row r="445" spans="1:14" s="6" customFormat="1" hidden="1">
      <c r="A445" s="2">
        <v>885</v>
      </c>
      <c r="B445" s="2" t="s">
        <v>828</v>
      </c>
      <c r="C445" s="4">
        <v>269.95454999999998</v>
      </c>
      <c r="D445" s="2" t="s">
        <v>829</v>
      </c>
      <c r="E445" s="2">
        <v>50</v>
      </c>
      <c r="F445" s="2">
        <v>107</v>
      </c>
      <c r="G445" s="2">
        <v>9.7165663671522503E-4</v>
      </c>
      <c r="H445" s="2">
        <v>4.3245539117714801E-4</v>
      </c>
      <c r="I445" s="2"/>
      <c r="J445" s="2"/>
      <c r="K445" s="2"/>
      <c r="L445" s="2">
        <v>0.21462700000000001</v>
      </c>
      <c r="M445" s="2">
        <v>0.27373265960285198</v>
      </c>
      <c r="N445" s="2">
        <v>0.23379812510700901</v>
      </c>
    </row>
    <row r="446" spans="1:14" s="6" customFormat="1" hidden="1">
      <c r="A446" s="2">
        <v>886</v>
      </c>
      <c r="B446" s="2" t="s">
        <v>830</v>
      </c>
      <c r="C446" s="4">
        <v>0</v>
      </c>
      <c r="D446" s="2" t="s">
        <v>831</v>
      </c>
      <c r="E446" s="2">
        <v>86</v>
      </c>
      <c r="F446" s="2">
        <v>204</v>
      </c>
      <c r="G446" s="2">
        <v>6.1306616092336903E-3</v>
      </c>
      <c r="H446" s="2">
        <v>3.6116941096302401E-3</v>
      </c>
      <c r="I446" s="2"/>
      <c r="J446" s="2"/>
      <c r="K446" s="2"/>
      <c r="L446" s="2">
        <v>1.23031</v>
      </c>
      <c r="M446" s="2">
        <v>5.1084551667452703E-2</v>
      </c>
      <c r="N446" s="2">
        <v>8.6994451074318996E-2</v>
      </c>
    </row>
    <row r="447" spans="1:14" s="6" customFormat="1" hidden="1">
      <c r="A447" s="2">
        <v>892</v>
      </c>
      <c r="B447" s="2" t="s">
        <v>832</v>
      </c>
      <c r="C447" s="4">
        <v>308.75</v>
      </c>
      <c r="D447" s="2" t="s">
        <v>833</v>
      </c>
      <c r="E447" s="2">
        <v>82</v>
      </c>
      <c r="F447" s="2">
        <v>75</v>
      </c>
      <c r="G447" s="2">
        <v>0.203331894870561</v>
      </c>
      <c r="H447" s="2">
        <v>6.4679268797149095E-2</v>
      </c>
      <c r="I447" s="2"/>
      <c r="J447" s="2"/>
      <c r="K447" s="2"/>
      <c r="L447" s="2">
        <v>0.30010300000000001</v>
      </c>
      <c r="M447" s="2">
        <v>0.111850623511938</v>
      </c>
      <c r="N447" s="2">
        <v>0.13913607662175501</v>
      </c>
    </row>
    <row r="448" spans="1:14" s="6" customFormat="1" hidden="1">
      <c r="A448" s="2">
        <v>895</v>
      </c>
      <c r="B448" s="2" t="s">
        <v>90</v>
      </c>
      <c r="C448" s="4">
        <v>359.30864000000003</v>
      </c>
      <c r="D448" s="2" t="s">
        <v>834</v>
      </c>
      <c r="E448" s="2">
        <v>81</v>
      </c>
      <c r="F448" s="2">
        <v>283</v>
      </c>
      <c r="G448" s="2">
        <v>1.4330440462270199E-3</v>
      </c>
      <c r="H448" s="2">
        <v>2.0489707729995001E-3</v>
      </c>
      <c r="I448" s="2"/>
      <c r="J448" s="2"/>
      <c r="K448" s="2"/>
      <c r="L448" s="2">
        <v>0.44564799999999999</v>
      </c>
      <c r="M448" s="2">
        <v>0.15150274178173101</v>
      </c>
      <c r="N448" s="2">
        <v>0.16557940912406</v>
      </c>
    </row>
    <row r="449" spans="1:14" s="6" customFormat="1" hidden="1">
      <c r="A449" s="2">
        <v>896</v>
      </c>
      <c r="B449" s="2" t="s">
        <v>835</v>
      </c>
      <c r="C449" s="4">
        <v>314.60000000000002</v>
      </c>
      <c r="D449" s="2" t="s">
        <v>836</v>
      </c>
      <c r="E449" s="2">
        <v>34</v>
      </c>
      <c r="F449" s="2">
        <v>105</v>
      </c>
      <c r="G449" s="2">
        <v>4.8932906494126597E-3</v>
      </c>
      <c r="H449" s="2">
        <v>1.2880720126950701E-8</v>
      </c>
      <c r="I449" s="2"/>
      <c r="J449" s="2"/>
      <c r="K449" s="2"/>
      <c r="L449" s="2">
        <v>2.4569700000000001</v>
      </c>
      <c r="M449" s="2">
        <v>2.3808006034669801E-3</v>
      </c>
      <c r="N449" s="2">
        <v>1.6960494700567E-2</v>
      </c>
    </row>
    <row r="450" spans="1:14" s="6" customFormat="1" hidden="1">
      <c r="A450" s="2">
        <v>900</v>
      </c>
      <c r="B450" s="2" t="s">
        <v>90</v>
      </c>
      <c r="C450" s="4">
        <v>422.65116</v>
      </c>
      <c r="D450" s="2" t="s">
        <v>837</v>
      </c>
      <c r="E450" s="2">
        <v>51</v>
      </c>
      <c r="F450" s="2">
        <v>188</v>
      </c>
      <c r="G450" s="2">
        <v>9.3733025479979405E-3</v>
      </c>
      <c r="H450" s="2">
        <v>1.2401580598647201E-3</v>
      </c>
      <c r="I450" s="2"/>
      <c r="J450" s="2"/>
      <c r="K450" s="2"/>
      <c r="L450" s="2">
        <v>1.9424999999999999</v>
      </c>
      <c r="M450" s="2">
        <v>3.5285440094928598E-3</v>
      </c>
      <c r="N450" s="2">
        <v>1.98434986923142E-2</v>
      </c>
    </row>
    <row r="451" spans="1:14" s="6" customFormat="1" hidden="1">
      <c r="A451" s="2">
        <v>901</v>
      </c>
      <c r="B451" s="2" t="s">
        <v>838</v>
      </c>
      <c r="C451" s="4">
        <v>785.86249999999995</v>
      </c>
      <c r="D451" s="2" t="s">
        <v>839</v>
      </c>
      <c r="E451" s="2">
        <v>80</v>
      </c>
      <c r="F451" s="2">
        <v>200</v>
      </c>
      <c r="G451" s="2">
        <v>8.9803942265076608E-3</v>
      </c>
      <c r="H451" s="2">
        <v>6.2613641875861803E-3</v>
      </c>
      <c r="I451" s="2"/>
      <c r="J451" s="2"/>
      <c r="K451" s="2"/>
      <c r="L451" s="2">
        <v>0.77938700000000005</v>
      </c>
      <c r="M451" s="2">
        <v>0.38790606805893701</v>
      </c>
      <c r="N451" s="2">
        <v>0.28886845490385499</v>
      </c>
    </row>
    <row r="452" spans="1:14" s="6" customFormat="1" hidden="1">
      <c r="A452" s="2">
        <v>903</v>
      </c>
      <c r="B452" s="2" t="s">
        <v>90</v>
      </c>
      <c r="C452" s="4">
        <v>185.58107999999999</v>
      </c>
      <c r="D452" s="2" t="s">
        <v>840</v>
      </c>
      <c r="E452" s="2">
        <v>76</v>
      </c>
      <c r="F452" s="2">
        <v>162</v>
      </c>
      <c r="G452" s="2">
        <v>4.5150418901190601E-3</v>
      </c>
      <c r="H452" s="2">
        <v>7.5386469102948E-3</v>
      </c>
      <c r="I452" s="2"/>
      <c r="J452" s="2"/>
      <c r="K452" s="2"/>
      <c r="L452" s="2">
        <v>0.29000700000000001</v>
      </c>
      <c r="M452" s="2">
        <v>8.2460801009846998E-2</v>
      </c>
      <c r="N452" s="2">
        <v>0.11435520978177099</v>
      </c>
    </row>
    <row r="453" spans="1:14" s="6" customFormat="1" ht="21" hidden="1">
      <c r="A453" s="2">
        <v>906</v>
      </c>
      <c r="B453" s="2" t="s">
        <v>168</v>
      </c>
      <c r="C453" s="4">
        <v>655.44943999999998</v>
      </c>
      <c r="D453" s="2" t="s">
        <v>841</v>
      </c>
      <c r="E453" s="2">
        <v>90</v>
      </c>
      <c r="F453" s="2">
        <v>227</v>
      </c>
      <c r="G453" s="2">
        <v>0.205176867714259</v>
      </c>
      <c r="H453" s="2">
        <v>0.23545769833281699</v>
      </c>
      <c r="I453" s="2"/>
      <c r="J453" s="2"/>
      <c r="K453" s="2"/>
      <c r="L453" s="2">
        <v>1.3855999999999999</v>
      </c>
      <c r="M453" s="2">
        <v>4.9997738181347999E-2</v>
      </c>
      <c r="N453" s="2">
        <v>8.5899909049394596E-2</v>
      </c>
    </row>
    <row r="454" spans="1:14" s="6" customFormat="1" hidden="1">
      <c r="A454" s="2">
        <v>907</v>
      </c>
      <c r="B454" s="2" t="s">
        <v>842</v>
      </c>
      <c r="C454" s="4">
        <v>278.22221999999999</v>
      </c>
      <c r="D454" s="2" t="s">
        <v>843</v>
      </c>
      <c r="E454" s="2">
        <v>65</v>
      </c>
      <c r="F454" s="2">
        <v>235</v>
      </c>
      <c r="G454" s="2">
        <v>4.9765111373305604E-3</v>
      </c>
      <c r="H454" s="2">
        <v>1.0735663001111E-2</v>
      </c>
      <c r="I454" s="2"/>
      <c r="J454" s="2"/>
      <c r="K454" s="2"/>
      <c r="L454" s="2">
        <v>0.327351</v>
      </c>
      <c r="M454" s="2">
        <v>0.123830884442813</v>
      </c>
      <c r="N454" s="2">
        <v>0.14786512742713501</v>
      </c>
    </row>
    <row r="455" spans="1:14" s="6" customFormat="1" hidden="1">
      <c r="A455" s="2">
        <v>909</v>
      </c>
      <c r="B455" s="2" t="s">
        <v>844</v>
      </c>
      <c r="C455" s="4">
        <v>330.07936999999998</v>
      </c>
      <c r="D455" s="2" t="s">
        <v>845</v>
      </c>
      <c r="E455" s="2">
        <v>85</v>
      </c>
      <c r="F455" s="2">
        <v>314</v>
      </c>
      <c r="G455" s="2">
        <v>2.4255689910962799E-2</v>
      </c>
      <c r="H455" s="2">
        <v>1.36355775375954E-2</v>
      </c>
      <c r="I455" s="2"/>
      <c r="J455" s="2"/>
      <c r="K455" s="2"/>
      <c r="L455" s="2">
        <v>0.545296</v>
      </c>
      <c r="M455" s="2">
        <v>0.30336185825386303</v>
      </c>
      <c r="N455" s="2">
        <v>0.24824686807437099</v>
      </c>
    </row>
    <row r="456" spans="1:14" s="6" customFormat="1" hidden="1">
      <c r="A456" s="2">
        <v>915</v>
      </c>
      <c r="B456" s="2" t="s">
        <v>846</v>
      </c>
      <c r="C456" s="4">
        <v>255.06897000000001</v>
      </c>
      <c r="D456" s="2" t="s">
        <v>847</v>
      </c>
      <c r="E456" s="2">
        <v>70</v>
      </c>
      <c r="F456" s="2">
        <v>87</v>
      </c>
      <c r="G456" s="2">
        <v>5.2679109259223403E-3</v>
      </c>
      <c r="H456" s="2">
        <v>2.1438439488592701E-3</v>
      </c>
      <c r="I456" s="2"/>
      <c r="J456" s="2"/>
      <c r="K456" s="2"/>
      <c r="L456" s="2">
        <v>1.4839100000000001</v>
      </c>
      <c r="M456" s="2">
        <v>0.17380218810717499</v>
      </c>
      <c r="N456" s="2">
        <v>0.17790004133044801</v>
      </c>
    </row>
    <row r="457" spans="1:14" s="6" customFormat="1" hidden="1">
      <c r="A457" s="2">
        <v>924</v>
      </c>
      <c r="B457" s="2" t="s">
        <v>848</v>
      </c>
      <c r="C457" s="4">
        <v>403</v>
      </c>
      <c r="D457" s="2" t="s">
        <v>849</v>
      </c>
      <c r="E457" s="2">
        <v>84</v>
      </c>
      <c r="F457" s="2">
        <v>188</v>
      </c>
      <c r="G457" s="2">
        <v>0.174041149901839</v>
      </c>
      <c r="H457" s="2">
        <v>7.3450642789732595E-2</v>
      </c>
      <c r="I457" s="2"/>
      <c r="J457" s="2"/>
      <c r="K457" s="2"/>
      <c r="L457" s="2">
        <v>0.26270399999999999</v>
      </c>
      <c r="M457" s="2">
        <v>1.57316054090922E-2</v>
      </c>
      <c r="N457" s="2">
        <v>4.1979690584023899E-2</v>
      </c>
    </row>
    <row r="458" spans="1:14" s="6" customFormat="1" hidden="1">
      <c r="A458" s="2">
        <v>929</v>
      </c>
      <c r="B458" s="2" t="s">
        <v>14</v>
      </c>
      <c r="C458" s="4">
        <v>932.53750000000002</v>
      </c>
      <c r="D458" s="2" t="s">
        <v>850</v>
      </c>
      <c r="E458" s="2">
        <v>90</v>
      </c>
      <c r="F458" s="2">
        <v>117</v>
      </c>
      <c r="G458" s="2">
        <v>1.3809453586771701</v>
      </c>
      <c r="H458" s="2">
        <v>2.0823967362184601</v>
      </c>
      <c r="I458" s="2">
        <f t="shared" ref="I458" si="4">G458/H458</f>
        <v>0.663151903121451</v>
      </c>
      <c r="J458" s="2">
        <f>LOG(I458,2)</f>
        <v>-0.59258871960439385</v>
      </c>
      <c r="K458" s="2"/>
      <c r="L458" s="2">
        <v>1.00126</v>
      </c>
      <c r="M458" s="2">
        <v>7.8685759880661899E-2</v>
      </c>
      <c r="N458" s="2">
        <v>0.110882773749887</v>
      </c>
    </row>
    <row r="459" spans="1:14" s="6" customFormat="1" hidden="1">
      <c r="A459" s="2">
        <v>933</v>
      </c>
      <c r="B459" s="2" t="s">
        <v>90</v>
      </c>
      <c r="C459" s="4">
        <v>381.85714000000002</v>
      </c>
      <c r="D459" s="2" t="s">
        <v>851</v>
      </c>
      <c r="E459" s="2">
        <v>37</v>
      </c>
      <c r="F459" s="2">
        <v>86</v>
      </c>
      <c r="G459" s="2">
        <v>1.9484201317506399E-2</v>
      </c>
      <c r="H459" s="2">
        <v>1.2880720126950701E-8</v>
      </c>
      <c r="I459" s="2"/>
      <c r="J459" s="2"/>
      <c r="K459" s="2"/>
      <c r="L459" s="2">
        <v>2.2470300000000001</v>
      </c>
      <c r="M459" s="2">
        <v>1.0534226554337401E-3</v>
      </c>
      <c r="N459" s="2">
        <v>1.34474376078806E-2</v>
      </c>
    </row>
    <row r="460" spans="1:14" s="6" customFormat="1" hidden="1">
      <c r="A460" s="2">
        <v>940</v>
      </c>
      <c r="B460" s="2" t="s">
        <v>169</v>
      </c>
      <c r="C460" s="4">
        <v>638.48779999999999</v>
      </c>
      <c r="D460" s="2" t="s">
        <v>852</v>
      </c>
      <c r="E460" s="2">
        <v>82</v>
      </c>
      <c r="F460" s="2">
        <v>91</v>
      </c>
      <c r="G460" s="2">
        <v>0.33006717467771601</v>
      </c>
      <c r="H460" s="2">
        <v>7.4486706289891597E-2</v>
      </c>
      <c r="I460" s="2"/>
      <c r="J460" s="2"/>
      <c r="K460" s="2"/>
      <c r="L460" s="2">
        <v>1.39798</v>
      </c>
      <c r="M460" s="2">
        <v>3.12777159961882E-3</v>
      </c>
      <c r="N460" s="2">
        <v>1.8762379944679001E-2</v>
      </c>
    </row>
    <row r="461" spans="1:14" s="6" customFormat="1" hidden="1">
      <c r="A461" s="2">
        <v>941</v>
      </c>
      <c r="B461" s="2" t="s">
        <v>90</v>
      </c>
      <c r="C461" s="4">
        <v>298</v>
      </c>
      <c r="D461" s="2" t="s">
        <v>853</v>
      </c>
      <c r="E461" s="2">
        <v>15</v>
      </c>
      <c r="F461" s="2">
        <v>86</v>
      </c>
      <c r="G461" s="2">
        <v>2.3048325621533802E-2</v>
      </c>
      <c r="H461" s="2">
        <v>1.2880720126950701E-8</v>
      </c>
      <c r="I461" s="2"/>
      <c r="J461" s="2"/>
      <c r="K461" s="2"/>
      <c r="L461" s="2">
        <v>1.53569</v>
      </c>
      <c r="M461" s="2">
        <v>2.0647070892695001E-2</v>
      </c>
      <c r="N461" s="2">
        <v>4.8086197562629399E-2</v>
      </c>
    </row>
    <row r="462" spans="1:14" s="6" customFormat="1" hidden="1">
      <c r="A462" s="2">
        <v>943</v>
      </c>
      <c r="B462" s="2" t="s">
        <v>854</v>
      </c>
      <c r="C462" s="4">
        <v>418.6</v>
      </c>
      <c r="D462" s="2" t="s">
        <v>855</v>
      </c>
      <c r="E462" s="2">
        <v>68</v>
      </c>
      <c r="F462" s="2">
        <v>204</v>
      </c>
      <c r="G462" s="2">
        <v>4.8001674855742997E-3</v>
      </c>
      <c r="H462" s="2">
        <v>3.6697158392287599E-3</v>
      </c>
      <c r="I462" s="2"/>
      <c r="J462" s="2"/>
      <c r="K462" s="2"/>
      <c r="L462" s="2">
        <v>0.21607199999999999</v>
      </c>
      <c r="M462" s="2">
        <v>0.61819538366721105</v>
      </c>
      <c r="N462" s="2">
        <v>0.38748922211508802</v>
      </c>
    </row>
    <row r="463" spans="1:14" s="6" customFormat="1" hidden="1">
      <c r="A463" s="2">
        <v>945</v>
      </c>
      <c r="B463" s="2" t="s">
        <v>856</v>
      </c>
      <c r="C463" s="4">
        <v>349.66667000000001</v>
      </c>
      <c r="D463" s="2" t="s">
        <v>857</v>
      </c>
      <c r="E463" s="2">
        <v>70</v>
      </c>
      <c r="F463" s="2">
        <v>113</v>
      </c>
      <c r="G463" s="2">
        <v>1.9675709220047998E-3</v>
      </c>
      <c r="H463" s="2">
        <v>3.0489696054528601E-3</v>
      </c>
      <c r="I463" s="2"/>
      <c r="J463" s="2"/>
      <c r="K463" s="2"/>
      <c r="L463" s="2">
        <v>0.82690699999999995</v>
      </c>
      <c r="M463" s="2">
        <v>7.8848726912819994E-2</v>
      </c>
      <c r="N463" s="2">
        <v>0.111034992832565</v>
      </c>
    </row>
    <row r="464" spans="1:14" s="6" customFormat="1" hidden="1">
      <c r="A464" s="2">
        <v>947</v>
      </c>
      <c r="B464" s="2" t="s">
        <v>858</v>
      </c>
      <c r="C464" s="4">
        <v>378.76470999999998</v>
      </c>
      <c r="D464" s="2" t="s">
        <v>859</v>
      </c>
      <c r="E464" s="2">
        <v>20</v>
      </c>
      <c r="F464" s="2">
        <v>80</v>
      </c>
      <c r="G464" s="2">
        <v>1.46039436026377E-2</v>
      </c>
      <c r="H464" s="2">
        <v>1.2880720126950701E-8</v>
      </c>
      <c r="I464" s="2"/>
      <c r="J464" s="2"/>
      <c r="K464" s="2"/>
      <c r="L464" s="2">
        <v>2.0091299999999999</v>
      </c>
      <c r="M464" s="2">
        <v>4.6961860335272996E-3</v>
      </c>
      <c r="N464" s="2">
        <v>2.27456491459362E-2</v>
      </c>
    </row>
    <row r="465" spans="1:14" s="6" customFormat="1" hidden="1">
      <c r="A465" s="2">
        <v>949</v>
      </c>
      <c r="B465" s="2" t="s">
        <v>860</v>
      </c>
      <c r="C465" s="4">
        <v>362.02</v>
      </c>
      <c r="D465" s="2" t="s">
        <v>861</v>
      </c>
      <c r="E465" s="2">
        <v>60</v>
      </c>
      <c r="F465" s="2">
        <v>58</v>
      </c>
      <c r="G465" s="2">
        <v>7.6959926228211302E-3</v>
      </c>
      <c r="H465" s="2">
        <v>4.64902230439951E-3</v>
      </c>
      <c r="I465" s="2"/>
      <c r="J465" s="2"/>
      <c r="K465" s="2"/>
      <c r="L465" s="2">
        <v>0.76571900000000004</v>
      </c>
      <c r="M465" s="2">
        <v>0.20817085514935699</v>
      </c>
      <c r="N465" s="2">
        <v>0.19923091876976001</v>
      </c>
    </row>
    <row r="466" spans="1:14" s="6" customFormat="1" hidden="1">
      <c r="A466" s="2">
        <v>951</v>
      </c>
      <c r="B466" s="2" t="s">
        <v>170</v>
      </c>
      <c r="C466" s="4">
        <v>296.2</v>
      </c>
      <c r="D466" s="2" t="s">
        <v>862</v>
      </c>
      <c r="E466" s="2">
        <v>59</v>
      </c>
      <c r="F466" s="2">
        <v>187</v>
      </c>
      <c r="G466" s="2">
        <v>1.8770191523200901E-3</v>
      </c>
      <c r="H466" s="2">
        <v>1.9611011863465999E-3</v>
      </c>
      <c r="I466" s="2"/>
      <c r="J466" s="2"/>
      <c r="K466" s="2"/>
      <c r="L466" s="2">
        <v>0.56979000000000002</v>
      </c>
      <c r="M466" s="2">
        <v>0.93778512354437604</v>
      </c>
      <c r="N466" s="2">
        <v>0.48971089691740799</v>
      </c>
    </row>
    <row r="467" spans="1:14" s="6" customFormat="1" hidden="1">
      <c r="A467" s="2">
        <v>956</v>
      </c>
      <c r="B467" s="2" t="s">
        <v>863</v>
      </c>
      <c r="C467" s="4">
        <v>390.28570999999999</v>
      </c>
      <c r="D467" s="2" t="s">
        <v>864</v>
      </c>
      <c r="E467" s="2">
        <v>22</v>
      </c>
      <c r="F467" s="2">
        <v>81</v>
      </c>
      <c r="G467" s="2">
        <v>1.04802971087684E-2</v>
      </c>
      <c r="H467" s="2">
        <v>1.2880720126950701E-8</v>
      </c>
      <c r="I467" s="2"/>
      <c r="J467" s="2"/>
      <c r="K467" s="2"/>
      <c r="L467" s="2">
        <v>1.9604900000000001</v>
      </c>
      <c r="M467" s="2">
        <v>1.0968872951742901E-2</v>
      </c>
      <c r="N467" s="2">
        <v>3.4344854413017697E-2</v>
      </c>
    </row>
    <row r="468" spans="1:14" s="6" customFormat="1" hidden="1">
      <c r="A468" s="2">
        <v>961</v>
      </c>
      <c r="B468" s="2" t="s">
        <v>865</v>
      </c>
      <c r="C468" s="4">
        <v>442.4</v>
      </c>
      <c r="D468" s="2" t="s">
        <v>866</v>
      </c>
      <c r="E468" s="2">
        <v>17</v>
      </c>
      <c r="F468" s="2">
        <v>55</v>
      </c>
      <c r="G468" s="2">
        <v>0.16510624134407201</v>
      </c>
      <c r="H468" s="2">
        <v>1.2880720126950701E-8</v>
      </c>
      <c r="I468" s="2"/>
      <c r="J468" s="2"/>
      <c r="K468" s="2"/>
      <c r="L468" s="2">
        <v>2.18824</v>
      </c>
      <c r="M468" s="2">
        <v>1.6957462653958401E-2</v>
      </c>
      <c r="N468" s="2">
        <v>4.3635726455817203E-2</v>
      </c>
    </row>
    <row r="469" spans="1:14" s="6" customFormat="1" hidden="1">
      <c r="A469" s="2">
        <v>965</v>
      </c>
      <c r="B469" s="2" t="s">
        <v>867</v>
      </c>
      <c r="C469" s="4">
        <v>0</v>
      </c>
      <c r="D469" s="2" t="s">
        <v>868</v>
      </c>
      <c r="E469" s="2">
        <v>23</v>
      </c>
      <c r="F469" s="2">
        <v>75</v>
      </c>
      <c r="G469" s="2">
        <v>0.83151441461666098</v>
      </c>
      <c r="H469" s="2">
        <v>1.2880720126950701E-8</v>
      </c>
      <c r="I469" s="2"/>
      <c r="J469" s="2"/>
      <c r="K469" s="2"/>
      <c r="L469" s="2">
        <v>2.0060899999999999</v>
      </c>
      <c r="M469" s="2">
        <v>4.9449294881607903E-3</v>
      </c>
      <c r="N469" s="2">
        <v>2.3264239780718701E-2</v>
      </c>
    </row>
    <row r="470" spans="1:14" s="6" customFormat="1" hidden="1">
      <c r="A470" s="2">
        <v>974</v>
      </c>
      <c r="B470" s="2" t="s">
        <v>869</v>
      </c>
      <c r="C470" s="4">
        <v>252.75</v>
      </c>
      <c r="D470" s="2" t="s">
        <v>870</v>
      </c>
      <c r="E470" s="2">
        <v>48</v>
      </c>
      <c r="F470" s="2">
        <v>174</v>
      </c>
      <c r="G470" s="2">
        <v>5.9050752237805402E-3</v>
      </c>
      <c r="H470" s="2">
        <v>4.1218467886204601E-4</v>
      </c>
      <c r="I470" s="2"/>
      <c r="J470" s="2"/>
      <c r="K470" s="2"/>
      <c r="L470" s="2">
        <v>1.22322</v>
      </c>
      <c r="M470" s="2">
        <v>8.5064140544558006E-2</v>
      </c>
      <c r="N470" s="2">
        <v>0.116710524060604</v>
      </c>
    </row>
    <row r="471" spans="1:14" s="6" customFormat="1" hidden="1">
      <c r="A471" s="2">
        <v>984</v>
      </c>
      <c r="B471" s="2" t="s">
        <v>871</v>
      </c>
      <c r="C471" s="4">
        <v>0</v>
      </c>
      <c r="D471" s="2" t="s">
        <v>872</v>
      </c>
      <c r="E471" s="2">
        <v>88</v>
      </c>
      <c r="F471" s="2">
        <v>75</v>
      </c>
      <c r="G471" s="2">
        <v>7.8292540703233504</v>
      </c>
      <c r="H471" s="2">
        <v>5.4796751132756398</v>
      </c>
      <c r="I471" s="2"/>
      <c r="J471" s="2"/>
      <c r="K471" s="2"/>
      <c r="L471" s="2">
        <v>0.28141500000000003</v>
      </c>
      <c r="M471" s="2">
        <v>0.32364484436068502</v>
      </c>
      <c r="N471" s="2">
        <v>0.25745915139478098</v>
      </c>
    </row>
    <row r="472" spans="1:14" s="6" customFormat="1" hidden="1">
      <c r="A472" s="2">
        <v>992</v>
      </c>
      <c r="B472" s="2" t="s">
        <v>171</v>
      </c>
      <c r="C472" s="4">
        <v>849.6875</v>
      </c>
      <c r="D472" s="2" t="s">
        <v>873</v>
      </c>
      <c r="E472" s="2">
        <v>80</v>
      </c>
      <c r="F472" s="2">
        <v>80</v>
      </c>
      <c r="G472" s="2">
        <v>5.5779533660631597E-2</v>
      </c>
      <c r="H472" s="2">
        <v>2.8866899570773399E-2</v>
      </c>
      <c r="I472" s="2">
        <f t="shared" ref="I472" si="5">G472/H472</f>
        <v>1.9323008182391082</v>
      </c>
      <c r="J472" s="2">
        <f>LOG(I472,2)</f>
        <v>0.95031970866570425</v>
      </c>
      <c r="K472" s="2"/>
      <c r="L472" s="2">
        <v>1.46051</v>
      </c>
      <c r="M472" s="2">
        <v>0.116270154948795</v>
      </c>
      <c r="N472" s="2">
        <v>0.142439796977506</v>
      </c>
    </row>
    <row r="473" spans="1:14" s="6" customFormat="1" hidden="1">
      <c r="A473" s="2">
        <v>999</v>
      </c>
      <c r="B473" s="2" t="s">
        <v>874</v>
      </c>
      <c r="C473" s="4">
        <v>162.5</v>
      </c>
      <c r="D473" s="2" t="s">
        <v>875</v>
      </c>
      <c r="E473" s="2">
        <v>67</v>
      </c>
      <c r="F473" s="2">
        <v>258</v>
      </c>
      <c r="G473" s="2">
        <v>4.4174586830767696E-3</v>
      </c>
      <c r="H473" s="2">
        <v>2.8121835569696399E-3</v>
      </c>
      <c r="I473" s="2"/>
      <c r="J473" s="2"/>
      <c r="K473" s="2"/>
      <c r="L473" s="2">
        <v>1.8179700000000001</v>
      </c>
      <c r="M473" s="2">
        <v>0.26916596380580599</v>
      </c>
      <c r="N473" s="2">
        <v>0.23157998905522101</v>
      </c>
    </row>
    <row r="474" spans="1:14" s="6" customFormat="1" hidden="1">
      <c r="A474" s="2">
        <v>1004</v>
      </c>
      <c r="B474" s="2" t="s">
        <v>876</v>
      </c>
      <c r="C474" s="4">
        <v>0</v>
      </c>
      <c r="D474" s="2" t="s">
        <v>877</v>
      </c>
      <c r="E474" s="2">
        <v>16</v>
      </c>
      <c r="F474" s="2">
        <v>217</v>
      </c>
      <c r="G474" s="2">
        <v>1.4786588668543E-2</v>
      </c>
      <c r="H474" s="2">
        <v>1.2880720126950701E-8</v>
      </c>
      <c r="I474" s="2"/>
      <c r="J474" s="2"/>
      <c r="K474" s="2"/>
      <c r="L474" s="2">
        <v>1.8756200000000001</v>
      </c>
      <c r="M474" s="2">
        <v>1.38392220577996E-2</v>
      </c>
      <c r="N474" s="2">
        <v>3.91679407366919E-2</v>
      </c>
    </row>
    <row r="475" spans="1:14" s="6" customFormat="1" hidden="1">
      <c r="A475" s="2">
        <v>1008</v>
      </c>
      <c r="B475" s="2" t="s">
        <v>878</v>
      </c>
      <c r="C475" s="4">
        <v>321.92308000000003</v>
      </c>
      <c r="D475" s="2" t="s">
        <v>879</v>
      </c>
      <c r="E475" s="2">
        <v>62</v>
      </c>
      <c r="F475" s="2">
        <v>162</v>
      </c>
      <c r="G475" s="2">
        <v>3.1449368215049002E-3</v>
      </c>
      <c r="H475" s="2">
        <v>5.4074692006687401E-3</v>
      </c>
      <c r="I475" s="2"/>
      <c r="J475" s="2"/>
      <c r="K475" s="2"/>
      <c r="L475" s="2">
        <v>0.35265299999999999</v>
      </c>
      <c r="M475" s="2">
        <v>0.19677817169981299</v>
      </c>
      <c r="N475" s="2">
        <v>0.19236557373156299</v>
      </c>
    </row>
    <row r="476" spans="1:14" s="6" customFormat="1" hidden="1">
      <c r="A476" s="2">
        <v>1012</v>
      </c>
      <c r="B476" s="2" t="s">
        <v>172</v>
      </c>
      <c r="C476" s="4">
        <v>697.67033000000004</v>
      </c>
      <c r="D476" s="2" t="s">
        <v>880</v>
      </c>
      <c r="E476" s="2">
        <v>91</v>
      </c>
      <c r="F476" s="2">
        <v>318</v>
      </c>
      <c r="G476" s="2">
        <v>6.6412451969431394E-2</v>
      </c>
      <c r="H476" s="2">
        <v>8.9121039983596106E-2</v>
      </c>
      <c r="I476" s="2"/>
      <c r="J476" s="2"/>
      <c r="K476" s="2"/>
      <c r="L476" s="2">
        <v>0.90206600000000003</v>
      </c>
      <c r="M476" s="2">
        <v>0.214988604901828</v>
      </c>
      <c r="N476" s="2">
        <v>0.20320321937473801</v>
      </c>
    </row>
    <row r="477" spans="1:14" s="6" customFormat="1" hidden="1">
      <c r="A477" s="2">
        <v>1020</v>
      </c>
      <c r="B477" s="2" t="s">
        <v>881</v>
      </c>
      <c r="C477" s="4">
        <v>447.77273000000002</v>
      </c>
      <c r="D477" s="2" t="s">
        <v>882</v>
      </c>
      <c r="E477" s="2">
        <v>40</v>
      </c>
      <c r="F477" s="2">
        <v>356</v>
      </c>
      <c r="G477" s="2">
        <v>9.5364189767982996E-4</v>
      </c>
      <c r="H477" s="2">
        <v>4.0895392525086699E-3</v>
      </c>
      <c r="I477" s="2"/>
      <c r="J477" s="2"/>
      <c r="K477" s="2"/>
      <c r="L477" s="2">
        <v>1.4046000000000001</v>
      </c>
      <c r="M477" s="2">
        <v>1.40457846520427E-2</v>
      </c>
      <c r="N477" s="2">
        <v>3.94913173946611E-2</v>
      </c>
    </row>
    <row r="478" spans="1:14" s="6" customFormat="1" hidden="1">
      <c r="A478" s="2">
        <v>1021</v>
      </c>
      <c r="B478" s="2" t="s">
        <v>883</v>
      </c>
      <c r="C478" s="4">
        <v>319.72000000000003</v>
      </c>
      <c r="D478" s="2" t="s">
        <v>884</v>
      </c>
      <c r="E478" s="2">
        <v>65</v>
      </c>
      <c r="F478" s="2">
        <v>168</v>
      </c>
      <c r="G478" s="2">
        <v>0.30472210203251698</v>
      </c>
      <c r="H478" s="2">
        <v>0.93124506988426303</v>
      </c>
      <c r="I478" s="2"/>
      <c r="J478" s="2"/>
      <c r="K478" s="2"/>
      <c r="L478" s="2">
        <v>1.4581599999999999</v>
      </c>
      <c r="M478" s="2">
        <v>5.8722691174651403E-3</v>
      </c>
      <c r="N478" s="2">
        <v>2.4960976276204701E-2</v>
      </c>
    </row>
    <row r="479" spans="1:14" s="6" customFormat="1" hidden="1">
      <c r="A479" s="2">
        <v>1022</v>
      </c>
      <c r="B479" s="2" t="s">
        <v>885</v>
      </c>
      <c r="C479" s="4">
        <v>290.2</v>
      </c>
      <c r="D479" s="2" t="s">
        <v>886</v>
      </c>
      <c r="E479" s="2">
        <v>78</v>
      </c>
      <c r="F479" s="2">
        <v>157</v>
      </c>
      <c r="G479" s="2">
        <v>0.16543675600512001</v>
      </c>
      <c r="H479" s="2">
        <v>0.24789027047529499</v>
      </c>
      <c r="I479" s="2"/>
      <c r="J479" s="2"/>
      <c r="K479" s="2"/>
      <c r="L479" s="2">
        <v>1.00241</v>
      </c>
      <c r="M479" s="2">
        <v>0.218380911467522</v>
      </c>
      <c r="N479" s="2">
        <v>0.20514321979915201</v>
      </c>
    </row>
    <row r="480" spans="1:14" s="6" customFormat="1" hidden="1">
      <c r="A480" s="2">
        <v>1028</v>
      </c>
      <c r="B480" s="2" t="s">
        <v>90</v>
      </c>
      <c r="C480" s="4">
        <v>357.91780999999997</v>
      </c>
      <c r="D480" s="2" t="s">
        <v>887</v>
      </c>
      <c r="E480" s="2">
        <v>84</v>
      </c>
      <c r="F480" s="2">
        <v>201</v>
      </c>
      <c r="G480" s="2">
        <v>0.106810336566895</v>
      </c>
      <c r="H480" s="2">
        <v>0.13898273378766199</v>
      </c>
      <c r="I480" s="2"/>
      <c r="J480" s="2"/>
      <c r="K480" s="2"/>
      <c r="L480" s="2">
        <v>0.33162999999999998</v>
      </c>
      <c r="M480" s="2">
        <v>0.47905290555389501</v>
      </c>
      <c r="N480" s="2">
        <v>0.32896453845433898</v>
      </c>
    </row>
    <row r="481" spans="1:14" s="6" customFormat="1" hidden="1">
      <c r="A481" s="2">
        <v>1036</v>
      </c>
      <c r="B481" s="2" t="s">
        <v>173</v>
      </c>
      <c r="C481" s="4">
        <v>559.64706000000001</v>
      </c>
      <c r="D481" s="2" t="s">
        <v>888</v>
      </c>
      <c r="E481" s="2">
        <v>17</v>
      </c>
      <c r="F481" s="2">
        <v>91</v>
      </c>
      <c r="G481" s="2">
        <v>0.389002469543896</v>
      </c>
      <c r="H481" s="2">
        <v>1.2880720126950701E-8</v>
      </c>
      <c r="I481" s="2"/>
      <c r="J481" s="2"/>
      <c r="K481" s="2"/>
      <c r="L481" s="2">
        <v>2.2785000000000002</v>
      </c>
      <c r="M481" s="2">
        <v>1.8938890658631599E-3</v>
      </c>
      <c r="N481" s="2">
        <v>1.5758475210857201E-2</v>
      </c>
    </row>
    <row r="482" spans="1:14" s="6" customFormat="1" hidden="1">
      <c r="A482" s="2">
        <v>1042</v>
      </c>
      <c r="B482" s="2" t="s">
        <v>174</v>
      </c>
      <c r="C482" s="4">
        <v>358.03125</v>
      </c>
      <c r="D482" s="2" t="s">
        <v>889</v>
      </c>
      <c r="E482" s="2">
        <v>34</v>
      </c>
      <c r="F482" s="2">
        <v>314</v>
      </c>
      <c r="G482" s="2">
        <v>3.1966626503073001E-3</v>
      </c>
      <c r="H482" s="2">
        <v>1.2212247774246101E-3</v>
      </c>
      <c r="I482" s="2"/>
      <c r="J482" s="2"/>
      <c r="K482" s="2"/>
      <c r="L482" s="2">
        <v>0.62486699999999995</v>
      </c>
      <c r="M482" s="2">
        <v>0.23404552079833399</v>
      </c>
      <c r="N482" s="2">
        <v>0.21380129087230701</v>
      </c>
    </row>
    <row r="483" spans="1:14" s="6" customFormat="1" hidden="1">
      <c r="A483" s="2">
        <v>1047</v>
      </c>
      <c r="B483" s="2" t="s">
        <v>890</v>
      </c>
      <c r="C483" s="4">
        <v>382</v>
      </c>
      <c r="D483" s="2" t="s">
        <v>891</v>
      </c>
      <c r="E483" s="2">
        <v>18</v>
      </c>
      <c r="F483" s="2">
        <v>226</v>
      </c>
      <c r="G483" s="2">
        <v>7.8397126008071E-2</v>
      </c>
      <c r="H483" s="2">
        <v>1.2880720126950701E-8</v>
      </c>
      <c r="I483" s="2"/>
      <c r="J483" s="2"/>
      <c r="K483" s="2"/>
      <c r="L483" s="2">
        <v>2.0162300000000002</v>
      </c>
      <c r="M483" s="2">
        <v>2.2610615467747001E-2</v>
      </c>
      <c r="N483" s="2">
        <v>5.0277739667552002E-2</v>
      </c>
    </row>
    <row r="484" spans="1:14" s="6" customFormat="1" hidden="1">
      <c r="A484" s="2">
        <v>1052</v>
      </c>
      <c r="B484" s="2" t="s">
        <v>892</v>
      </c>
      <c r="C484" s="4">
        <v>372.88234999999997</v>
      </c>
      <c r="D484" s="2" t="s">
        <v>893</v>
      </c>
      <c r="E484" s="2">
        <v>42</v>
      </c>
      <c r="F484" s="2">
        <v>205</v>
      </c>
      <c r="G484" s="2">
        <v>4.7781481983901796E-3</v>
      </c>
      <c r="H484" s="2">
        <v>1.5060391298636899E-3</v>
      </c>
      <c r="I484" s="2"/>
      <c r="J484" s="2"/>
      <c r="K484" s="2"/>
      <c r="L484" s="2">
        <v>0.61331899999999995</v>
      </c>
      <c r="M484" s="2">
        <v>0.11675325798747301</v>
      </c>
      <c r="N484" s="2">
        <v>0.14279486294926699</v>
      </c>
    </row>
    <row r="485" spans="1:14" s="6" customFormat="1" hidden="1">
      <c r="A485" s="2">
        <v>1054</v>
      </c>
      <c r="B485" s="2" t="s">
        <v>90</v>
      </c>
      <c r="C485" s="4">
        <v>394.10525999999999</v>
      </c>
      <c r="D485" s="2" t="s">
        <v>894</v>
      </c>
      <c r="E485" s="2">
        <v>29</v>
      </c>
      <c r="F485" s="2">
        <v>259</v>
      </c>
      <c r="G485" s="2">
        <v>2.9661423697276899E-2</v>
      </c>
      <c r="H485" s="2">
        <v>1.2880720126950701E-8</v>
      </c>
      <c r="I485" s="2"/>
      <c r="J485" s="2"/>
      <c r="K485" s="2"/>
      <c r="L485" s="2">
        <v>1.9911399999999999</v>
      </c>
      <c r="M485" s="2">
        <v>4.3478054917784302E-3</v>
      </c>
      <c r="N485" s="2">
        <v>2.1965688223676502E-2</v>
      </c>
    </row>
    <row r="486" spans="1:14" s="6" customFormat="1" hidden="1">
      <c r="A486" s="2">
        <v>1061</v>
      </c>
      <c r="B486" s="2" t="s">
        <v>175</v>
      </c>
      <c r="C486" s="4">
        <v>329.83332999999999</v>
      </c>
      <c r="D486" s="2" t="s">
        <v>895</v>
      </c>
      <c r="E486" s="2">
        <v>33</v>
      </c>
      <c r="F486" s="2">
        <v>187</v>
      </c>
      <c r="G486" s="2">
        <v>8.5910073566770606E-3</v>
      </c>
      <c r="H486" s="2">
        <v>1.2880720126950701E-8</v>
      </c>
      <c r="I486" s="2"/>
      <c r="J486" s="2"/>
      <c r="K486" s="2"/>
      <c r="L486" s="2">
        <v>1.68475</v>
      </c>
      <c r="M486" s="2">
        <v>1.87208989655471E-2</v>
      </c>
      <c r="N486" s="2">
        <v>4.5820764822066998E-2</v>
      </c>
    </row>
    <row r="487" spans="1:14" s="6" customFormat="1" hidden="1">
      <c r="A487" s="2">
        <v>1070</v>
      </c>
      <c r="B487" s="2" t="s">
        <v>90</v>
      </c>
      <c r="C487" s="4">
        <v>553.54</v>
      </c>
      <c r="D487" s="2" t="s">
        <v>896</v>
      </c>
      <c r="E487" s="2">
        <v>69</v>
      </c>
      <c r="F487" s="2">
        <v>74</v>
      </c>
      <c r="G487" s="2">
        <v>0.105092449340803</v>
      </c>
      <c r="H487" s="2">
        <v>7.6177977733174002E-2</v>
      </c>
      <c r="I487" s="2"/>
      <c r="J487" s="2"/>
      <c r="K487" s="2"/>
      <c r="L487" s="2">
        <v>0.57715700000000003</v>
      </c>
      <c r="M487" s="2">
        <v>0.32518667161722298</v>
      </c>
      <c r="N487" s="2">
        <v>0.25813846183720401</v>
      </c>
    </row>
    <row r="488" spans="1:14" s="6" customFormat="1" hidden="1">
      <c r="A488" s="2">
        <v>1073</v>
      </c>
      <c r="B488" s="2" t="s">
        <v>897</v>
      </c>
      <c r="C488" s="4">
        <v>573.5</v>
      </c>
      <c r="D488" s="2" t="s">
        <v>898</v>
      </c>
      <c r="E488" s="2">
        <v>84</v>
      </c>
      <c r="F488" s="2">
        <v>259</v>
      </c>
      <c r="G488" s="2">
        <v>1.6302509577161499E-2</v>
      </c>
      <c r="H488" s="2">
        <v>2.3363415341748E-2</v>
      </c>
      <c r="I488" s="2"/>
      <c r="J488" s="2"/>
      <c r="K488" s="2"/>
      <c r="L488" s="2">
        <v>0.78511900000000001</v>
      </c>
      <c r="M488" s="2">
        <v>0.18101001288671001</v>
      </c>
      <c r="N488" s="2">
        <v>0.18236293712439</v>
      </c>
    </row>
    <row r="489" spans="1:14" s="6" customFormat="1" hidden="1">
      <c r="A489" s="2">
        <v>1077</v>
      </c>
      <c r="B489" s="2" t="s">
        <v>899</v>
      </c>
      <c r="C489" s="4">
        <v>479</v>
      </c>
      <c r="D489" s="2" t="s">
        <v>900</v>
      </c>
      <c r="E489" s="2">
        <v>56</v>
      </c>
      <c r="F489" s="2">
        <v>117</v>
      </c>
      <c r="G489" s="2">
        <v>1.12693304443461E-3</v>
      </c>
      <c r="H489" s="2">
        <v>2.0928087311682698E-3</v>
      </c>
      <c r="I489" s="2"/>
      <c r="J489" s="2"/>
      <c r="K489" s="2"/>
      <c r="L489" s="2">
        <v>0.83493899999999999</v>
      </c>
      <c r="M489" s="2">
        <v>0.22740876595408399</v>
      </c>
      <c r="N489" s="2">
        <v>0.210191983999308</v>
      </c>
    </row>
    <row r="490" spans="1:14" s="6" customFormat="1" hidden="1">
      <c r="A490" s="2">
        <v>1080</v>
      </c>
      <c r="B490" s="2" t="s">
        <v>90</v>
      </c>
      <c r="C490" s="4">
        <v>455.54430000000002</v>
      </c>
      <c r="D490" s="2" t="s">
        <v>901</v>
      </c>
      <c r="E490" s="2">
        <v>89</v>
      </c>
      <c r="F490" s="2">
        <v>259</v>
      </c>
      <c r="G490" s="2">
        <v>1.5976911689168202E-2</v>
      </c>
      <c r="H490" s="2">
        <v>2.79960732728575E-2</v>
      </c>
      <c r="I490" s="2"/>
      <c r="J490" s="2"/>
      <c r="K490" s="2"/>
      <c r="L490" s="2">
        <v>0.75358700000000001</v>
      </c>
      <c r="M490" s="2">
        <v>0.15322317507414901</v>
      </c>
      <c r="N490" s="2">
        <v>0.16658215365666099</v>
      </c>
    </row>
    <row r="491" spans="1:14" s="6" customFormat="1" hidden="1">
      <c r="A491" s="2">
        <v>1081</v>
      </c>
      <c r="B491" s="2" t="s">
        <v>902</v>
      </c>
      <c r="C491" s="4">
        <v>390.67646999999999</v>
      </c>
      <c r="D491" s="2" t="s">
        <v>903</v>
      </c>
      <c r="E491" s="2">
        <v>73</v>
      </c>
      <c r="F491" s="2">
        <v>287</v>
      </c>
      <c r="G491" s="2">
        <v>2.0726010026044499E-3</v>
      </c>
      <c r="H491" s="2">
        <v>1.92002586209794E-3</v>
      </c>
      <c r="I491" s="2"/>
      <c r="J491" s="2"/>
      <c r="K491" s="2"/>
      <c r="L491" s="2">
        <v>1.1557599999999999</v>
      </c>
      <c r="M491" s="2">
        <v>0.89938781170763404</v>
      </c>
      <c r="N491" s="2">
        <v>0.47926970460882401</v>
      </c>
    </row>
    <row r="492" spans="1:14" s="6" customFormat="1" hidden="1">
      <c r="A492" s="2">
        <v>1083</v>
      </c>
      <c r="B492" s="2" t="s">
        <v>176</v>
      </c>
      <c r="C492" s="4">
        <v>607.81538</v>
      </c>
      <c r="D492" s="2" t="s">
        <v>904</v>
      </c>
      <c r="E492" s="2">
        <v>65</v>
      </c>
      <c r="F492" s="2">
        <v>91</v>
      </c>
      <c r="G492" s="2">
        <v>6.2365084579915901E-2</v>
      </c>
      <c r="H492" s="2">
        <v>1.4368151356558299E-2</v>
      </c>
      <c r="I492" s="2"/>
      <c r="J492" s="2"/>
      <c r="K492" s="2"/>
      <c r="L492" s="2">
        <v>1.9274800000000001</v>
      </c>
      <c r="M492" s="2">
        <v>7.8939621103737995E-3</v>
      </c>
      <c r="N492" s="2">
        <v>2.8918546738516699E-2</v>
      </c>
    </row>
    <row r="493" spans="1:14" s="6" customFormat="1" hidden="1">
      <c r="A493" s="2">
        <v>1085</v>
      </c>
      <c r="B493" s="2" t="s">
        <v>905</v>
      </c>
      <c r="C493" s="4">
        <v>390.28260999999998</v>
      </c>
      <c r="D493" s="2" t="s">
        <v>906</v>
      </c>
      <c r="E493" s="2">
        <v>46</v>
      </c>
      <c r="F493" s="2">
        <v>213</v>
      </c>
      <c r="G493" s="2">
        <v>1.7282992879337101E-3</v>
      </c>
      <c r="H493" s="2">
        <v>2.4578198464961501E-3</v>
      </c>
      <c r="I493" s="2"/>
      <c r="J493" s="2"/>
      <c r="K493" s="2"/>
      <c r="L493" s="2">
        <v>0.29067700000000002</v>
      </c>
      <c r="M493" s="2">
        <v>0.48390187577684801</v>
      </c>
      <c r="N493" s="2">
        <v>0.33119152141066899</v>
      </c>
    </row>
    <row r="494" spans="1:14" s="6" customFormat="1" hidden="1">
      <c r="A494" s="2">
        <v>1086</v>
      </c>
      <c r="B494" s="2" t="s">
        <v>70</v>
      </c>
      <c r="C494" s="4">
        <v>930.29870000000005</v>
      </c>
      <c r="D494" s="2" t="s">
        <v>907</v>
      </c>
      <c r="E494" s="2">
        <v>89</v>
      </c>
      <c r="F494" s="2">
        <v>230</v>
      </c>
      <c r="G494" s="2">
        <v>0.18122236214517601</v>
      </c>
      <c r="H494" s="2">
        <v>0.25483946945399499</v>
      </c>
      <c r="I494" s="2"/>
      <c r="J494" s="2"/>
      <c r="K494" s="2"/>
      <c r="L494" s="2">
        <v>0.97501400000000005</v>
      </c>
      <c r="M494" s="2">
        <v>4.8208596595134802E-2</v>
      </c>
      <c r="N494" s="2">
        <v>8.4055065389238695E-2</v>
      </c>
    </row>
    <row r="495" spans="1:14" s="6" customFormat="1" hidden="1">
      <c r="A495" s="2">
        <v>1087</v>
      </c>
      <c r="B495" s="2" t="s">
        <v>908</v>
      </c>
      <c r="C495" s="4">
        <v>450.85714000000002</v>
      </c>
      <c r="D495" s="2" t="s">
        <v>909</v>
      </c>
      <c r="E495" s="2">
        <v>43</v>
      </c>
      <c r="F495" s="2">
        <v>83</v>
      </c>
      <c r="G495" s="2">
        <v>6.4466549635857002E-4</v>
      </c>
      <c r="H495" s="2">
        <v>2.5552463511712702E-3</v>
      </c>
      <c r="I495" s="2"/>
      <c r="J495" s="2"/>
      <c r="K495" s="2"/>
      <c r="L495" s="2">
        <v>0.62984399999999996</v>
      </c>
      <c r="M495" s="2">
        <v>0.23623174136</v>
      </c>
      <c r="N495" s="2">
        <v>0.21497185825581899</v>
      </c>
    </row>
    <row r="496" spans="1:14" s="6" customFormat="1" hidden="1">
      <c r="A496" s="2">
        <v>1091</v>
      </c>
      <c r="B496" s="2" t="s">
        <v>910</v>
      </c>
      <c r="C496" s="4">
        <v>754.64864999999998</v>
      </c>
      <c r="D496" s="2" t="s">
        <v>911</v>
      </c>
      <c r="E496" s="2">
        <v>67</v>
      </c>
      <c r="F496" s="2">
        <v>371</v>
      </c>
      <c r="G496" s="2">
        <v>9.0319517192575995E-3</v>
      </c>
      <c r="H496" s="2">
        <v>9.4317153405656298E-3</v>
      </c>
      <c r="I496" s="2"/>
      <c r="J496" s="2"/>
      <c r="K496" s="2"/>
      <c r="L496" s="2">
        <v>0.40276499999999998</v>
      </c>
      <c r="M496" s="2">
        <v>0.87646712195044396</v>
      </c>
      <c r="N496" s="2">
        <v>0.47283081951487999</v>
      </c>
    </row>
    <row r="497" spans="1:14" s="6" customFormat="1" hidden="1">
      <c r="A497" s="2">
        <v>1093</v>
      </c>
      <c r="B497" s="2" t="s">
        <v>912</v>
      </c>
      <c r="C497" s="4">
        <v>574.33333000000005</v>
      </c>
      <c r="D497" s="2" t="s">
        <v>913</v>
      </c>
      <c r="E497" s="2">
        <v>61</v>
      </c>
      <c r="F497" s="2">
        <v>246</v>
      </c>
      <c r="G497" s="2">
        <v>8.9376799734206796E-3</v>
      </c>
      <c r="H497" s="2">
        <v>1.34365275755226E-2</v>
      </c>
      <c r="I497" s="2"/>
      <c r="J497" s="2"/>
      <c r="K497" s="2"/>
      <c r="L497" s="2">
        <v>0.73410399999999998</v>
      </c>
      <c r="M497" s="2">
        <v>0.126874143727464</v>
      </c>
      <c r="N497" s="2">
        <v>0.149972182778871</v>
      </c>
    </row>
    <row r="498" spans="1:14" s="6" customFormat="1" hidden="1">
      <c r="A498" s="2">
        <v>1102</v>
      </c>
      <c r="B498" s="2" t="s">
        <v>914</v>
      </c>
      <c r="C498" s="4">
        <v>574.11428999999998</v>
      </c>
      <c r="D498" s="2" t="s">
        <v>915</v>
      </c>
      <c r="E498" s="2">
        <v>60</v>
      </c>
      <c r="F498" s="2">
        <v>246</v>
      </c>
      <c r="G498" s="2">
        <v>1.9065572752144701E-3</v>
      </c>
      <c r="H498" s="2">
        <v>5.4514699717192801E-3</v>
      </c>
      <c r="I498" s="2"/>
      <c r="J498" s="2"/>
      <c r="K498" s="2"/>
      <c r="L498" s="2">
        <v>0.95718599999999998</v>
      </c>
      <c r="M498" s="2">
        <v>1.6361183487628599E-3</v>
      </c>
      <c r="N498" s="2">
        <v>1.51676407975848E-2</v>
      </c>
    </row>
    <row r="499" spans="1:14" s="6" customFormat="1" hidden="1">
      <c r="A499" s="2">
        <v>1116</v>
      </c>
      <c r="B499" s="2" t="s">
        <v>916</v>
      </c>
      <c r="C499" s="4">
        <v>440.6</v>
      </c>
      <c r="D499" s="2" t="s">
        <v>917</v>
      </c>
      <c r="E499" s="2">
        <v>28</v>
      </c>
      <c r="F499" s="2">
        <v>175</v>
      </c>
      <c r="G499" s="2">
        <v>1.9990048754865399E-2</v>
      </c>
      <c r="H499" s="2">
        <v>1.2880720126950701E-8</v>
      </c>
      <c r="I499" s="2"/>
      <c r="J499" s="2"/>
      <c r="K499" s="2"/>
      <c r="L499" s="2">
        <v>2.51017</v>
      </c>
      <c r="M499" s="2">
        <v>1.20190556501113E-4</v>
      </c>
      <c r="N499" s="2">
        <v>4.9042015362426201E-3</v>
      </c>
    </row>
    <row r="500" spans="1:14" s="6" customFormat="1" hidden="1">
      <c r="A500" s="2">
        <v>1125</v>
      </c>
      <c r="B500" s="2" t="s">
        <v>918</v>
      </c>
      <c r="C500" s="4">
        <v>535.3913</v>
      </c>
      <c r="D500" s="2" t="s">
        <v>919</v>
      </c>
      <c r="E500" s="2">
        <v>23</v>
      </c>
      <c r="F500" s="2">
        <v>129</v>
      </c>
      <c r="G500" s="2">
        <v>2.5729647398394999E-2</v>
      </c>
      <c r="H500" s="2">
        <v>1.2880720126950701E-8</v>
      </c>
      <c r="I500" s="2"/>
      <c r="J500" s="2"/>
      <c r="K500" s="2"/>
      <c r="L500" s="2">
        <v>2.7776200000000002</v>
      </c>
      <c r="M500" s="2">
        <v>1.01792466466599E-5</v>
      </c>
      <c r="N500" s="2">
        <v>1.31282546427236E-3</v>
      </c>
    </row>
    <row r="501" spans="1:14" s="6" customFormat="1" hidden="1">
      <c r="A501" s="2">
        <v>1126</v>
      </c>
      <c r="B501" s="2" t="s">
        <v>920</v>
      </c>
      <c r="C501" s="4">
        <v>302.3</v>
      </c>
      <c r="D501" s="2" t="s">
        <v>921</v>
      </c>
      <c r="E501" s="2">
        <v>48</v>
      </c>
      <c r="F501" s="2">
        <v>168</v>
      </c>
      <c r="G501" s="2">
        <v>1.00217905376841E-2</v>
      </c>
      <c r="H501" s="2">
        <v>5.3179341860391197E-3</v>
      </c>
      <c r="I501" s="2"/>
      <c r="J501" s="2"/>
      <c r="K501" s="2"/>
      <c r="L501" s="2">
        <v>0.12239</v>
      </c>
      <c r="M501" s="2">
        <v>0.36379023645049802</v>
      </c>
      <c r="N501" s="2">
        <v>0.27750921130869</v>
      </c>
    </row>
    <row r="502" spans="1:14" s="6" customFormat="1" hidden="1">
      <c r="A502" s="2">
        <v>1131</v>
      </c>
      <c r="B502" s="2" t="s">
        <v>922</v>
      </c>
      <c r="C502" s="4">
        <v>343.72917000000001</v>
      </c>
      <c r="D502" s="2" t="s">
        <v>923</v>
      </c>
      <c r="E502" s="2">
        <v>49</v>
      </c>
      <c r="F502" s="2">
        <v>287</v>
      </c>
      <c r="G502" s="2">
        <v>8.7657624122646199E-4</v>
      </c>
      <c r="H502" s="2">
        <v>9.5187231174602199E-4</v>
      </c>
      <c r="I502" s="2"/>
      <c r="J502" s="2"/>
      <c r="K502" s="2"/>
      <c r="L502" s="2">
        <v>0.20489599999999999</v>
      </c>
      <c r="M502" s="2">
        <v>0.88477432175326698</v>
      </c>
      <c r="N502" s="2">
        <v>0.47518279541203001</v>
      </c>
    </row>
    <row r="503" spans="1:14" s="6" customFormat="1" hidden="1">
      <c r="A503" s="2">
        <v>1138</v>
      </c>
      <c r="B503" s="2" t="s">
        <v>924</v>
      </c>
      <c r="C503" s="4">
        <v>411.5</v>
      </c>
      <c r="D503" s="2" t="s">
        <v>925</v>
      </c>
      <c r="E503" s="2">
        <v>13</v>
      </c>
      <c r="F503" s="2">
        <v>277</v>
      </c>
      <c r="G503" s="2">
        <v>1.1179686420802199E-3</v>
      </c>
      <c r="H503" s="2">
        <v>1.2880720126950701E-8</v>
      </c>
      <c r="I503" s="2"/>
      <c r="J503" s="2"/>
      <c r="K503" s="2"/>
      <c r="L503" s="2">
        <v>1.5988899999999999</v>
      </c>
      <c r="M503" s="2">
        <v>1.9146672804189298E-2</v>
      </c>
      <c r="N503" s="2">
        <v>4.6316718812627701E-2</v>
      </c>
    </row>
    <row r="504" spans="1:14" s="6" customFormat="1" hidden="1">
      <c r="A504" s="2">
        <v>1160</v>
      </c>
      <c r="B504" s="2" t="s">
        <v>926</v>
      </c>
      <c r="C504" s="4">
        <v>455.23077000000001</v>
      </c>
      <c r="D504" s="2" t="s">
        <v>927</v>
      </c>
      <c r="E504" s="2">
        <v>13</v>
      </c>
      <c r="F504" s="2">
        <v>258</v>
      </c>
      <c r="G504" s="2">
        <v>2.6335734337545599E-2</v>
      </c>
      <c r="H504" s="2">
        <v>1.2880720126950701E-8</v>
      </c>
      <c r="I504" s="2"/>
      <c r="J504" s="2"/>
      <c r="K504" s="2"/>
      <c r="L504" s="2">
        <v>1.8200099999999999</v>
      </c>
      <c r="M504" s="2">
        <v>6.2737923995019804E-2</v>
      </c>
      <c r="N504" s="2">
        <v>9.7623953797001103E-2</v>
      </c>
    </row>
    <row r="505" spans="1:14" s="6" customFormat="1" hidden="1">
      <c r="A505" s="2">
        <v>1166</v>
      </c>
      <c r="B505" s="2" t="s">
        <v>928</v>
      </c>
      <c r="C505" s="4">
        <v>766.38094999999998</v>
      </c>
      <c r="D505" s="2" t="s">
        <v>929</v>
      </c>
      <c r="E505" s="2">
        <v>45</v>
      </c>
      <c r="F505" s="2">
        <v>399</v>
      </c>
      <c r="G505" s="2">
        <v>5.5968218852491198E-3</v>
      </c>
      <c r="H505" s="2">
        <v>1.0415260086447499E-2</v>
      </c>
      <c r="I505" s="2"/>
      <c r="J505" s="2"/>
      <c r="K505" s="2"/>
      <c r="L505" s="2">
        <v>0.29366199999999998</v>
      </c>
      <c r="M505" s="2">
        <v>0.21217686910862299</v>
      </c>
      <c r="N505" s="2">
        <v>0.201576990498156</v>
      </c>
    </row>
    <row r="506" spans="1:14" s="6" customFormat="1" hidden="1">
      <c r="A506" s="2">
        <v>1206</v>
      </c>
      <c r="B506" s="2" t="s">
        <v>930</v>
      </c>
      <c r="C506" s="4">
        <v>475.26666999999998</v>
      </c>
      <c r="D506" s="2" t="s">
        <v>931</v>
      </c>
      <c r="E506" s="2">
        <v>15</v>
      </c>
      <c r="F506" s="2">
        <v>137</v>
      </c>
      <c r="G506" s="2">
        <v>4.5989005432150402E-3</v>
      </c>
      <c r="H506" s="2">
        <v>1.2880720126950701E-8</v>
      </c>
      <c r="I506" s="2"/>
      <c r="J506" s="2"/>
      <c r="K506" s="2"/>
      <c r="L506" s="2">
        <v>1.82965</v>
      </c>
      <c r="M506" s="2">
        <v>7.9463575951892497E-3</v>
      </c>
      <c r="N506" s="2">
        <v>2.90137977857064E-2</v>
      </c>
    </row>
    <row r="507" spans="1:14" s="6" customFormat="1" hidden="1">
      <c r="A507" s="2">
        <v>1265</v>
      </c>
      <c r="B507" s="2" t="s">
        <v>932</v>
      </c>
      <c r="C507" s="4">
        <v>661</v>
      </c>
      <c r="D507" s="2" t="s">
        <v>933</v>
      </c>
      <c r="E507" s="2">
        <v>18</v>
      </c>
      <c r="F507" s="2">
        <v>159</v>
      </c>
      <c r="G507" s="2">
        <v>1.1914787173375199E-2</v>
      </c>
      <c r="H507" s="2">
        <v>1.2880720126950701E-8</v>
      </c>
      <c r="I507" s="2"/>
      <c r="J507" s="2"/>
      <c r="K507" s="2"/>
      <c r="L507" s="2">
        <v>1.67459</v>
      </c>
      <c r="M507" s="2">
        <v>1.6651160375426799E-2</v>
      </c>
      <c r="N507" s="2">
        <v>4.3233115204846899E-2</v>
      </c>
    </row>
    <row r="508" spans="1:14" s="6" customFormat="1" hidden="1">
      <c r="A508" s="2">
        <v>1272</v>
      </c>
      <c r="B508" s="2" t="s">
        <v>934</v>
      </c>
      <c r="C508" s="4">
        <v>671.65385000000003</v>
      </c>
      <c r="D508" s="2" t="s">
        <v>935</v>
      </c>
      <c r="E508" s="2">
        <v>26</v>
      </c>
      <c r="F508" s="2">
        <v>96</v>
      </c>
      <c r="G508" s="2">
        <v>1.8770956105712101E-2</v>
      </c>
      <c r="H508" s="2">
        <v>1.2880720126950701E-8</v>
      </c>
      <c r="I508" s="2"/>
      <c r="J508" s="2"/>
      <c r="K508" s="2"/>
      <c r="L508" s="2">
        <v>2.01736</v>
      </c>
      <c r="M508" s="2">
        <v>1.8330217036325799E-3</v>
      </c>
      <c r="N508" s="2">
        <v>1.5628847305254701E-2</v>
      </c>
    </row>
    <row r="509" spans="1:14" s="6" customFormat="1" hidden="1">
      <c r="A509" s="2">
        <v>1278</v>
      </c>
      <c r="B509" s="2" t="s">
        <v>936</v>
      </c>
      <c r="C509" s="4">
        <v>503.73683999999997</v>
      </c>
      <c r="D509" s="2" t="s">
        <v>937</v>
      </c>
      <c r="E509" s="2">
        <v>38</v>
      </c>
      <c r="F509" s="2">
        <v>129</v>
      </c>
      <c r="G509" s="2">
        <v>2.8642095319372099E-3</v>
      </c>
      <c r="H509" s="2">
        <v>8.9020708773117005E-3</v>
      </c>
      <c r="I509" s="2"/>
      <c r="J509" s="2"/>
      <c r="K509" s="2"/>
      <c r="L509" s="2">
        <v>0.58560699999999999</v>
      </c>
      <c r="M509" s="2">
        <v>0.37180386358338602</v>
      </c>
      <c r="N509" s="2">
        <v>0.28134476168757799</v>
      </c>
    </row>
    <row r="510" spans="1:14" s="6" customFormat="1" hidden="1">
      <c r="A510" s="2">
        <v>1287</v>
      </c>
      <c r="B510" s="2" t="s">
        <v>938</v>
      </c>
      <c r="C510" s="4">
        <v>504.11538000000002</v>
      </c>
      <c r="D510" s="2" t="s">
        <v>939</v>
      </c>
      <c r="E510" s="2">
        <v>49</v>
      </c>
      <c r="F510" s="2">
        <v>204</v>
      </c>
      <c r="G510" s="2">
        <v>3.5018162361994702E-3</v>
      </c>
      <c r="H510" s="2">
        <v>1.60569560125844E-3</v>
      </c>
      <c r="I510" s="2"/>
      <c r="J510" s="2"/>
      <c r="K510" s="2"/>
      <c r="L510" s="2">
        <v>1.3127899999999999</v>
      </c>
      <c r="M510" s="2">
        <v>0.36165293294138701</v>
      </c>
      <c r="N510" s="2">
        <v>0.27647572473821003</v>
      </c>
    </row>
    <row r="511" spans="1:14" s="6" customFormat="1" hidden="1">
      <c r="A511" s="2">
        <v>1291</v>
      </c>
      <c r="B511" s="2" t="s">
        <v>940</v>
      </c>
      <c r="C511" s="4">
        <v>0</v>
      </c>
      <c r="D511" s="2" t="s">
        <v>941</v>
      </c>
      <c r="E511" s="2">
        <v>80</v>
      </c>
      <c r="F511" s="2">
        <v>81</v>
      </c>
      <c r="G511" s="2">
        <v>3.6457036391536498E-3</v>
      </c>
      <c r="H511" s="2">
        <v>1.15050205521705E-2</v>
      </c>
      <c r="I511" s="2"/>
      <c r="J511" s="2"/>
      <c r="K511" s="2"/>
      <c r="L511" s="2">
        <v>0.58028500000000005</v>
      </c>
      <c r="M511" s="2">
        <v>2.0601962852063501E-2</v>
      </c>
      <c r="N511" s="2">
        <v>4.8033409652004401E-2</v>
      </c>
    </row>
  </sheetData>
  <autoFilter ref="A1:N511" xr:uid="{00000000-0001-0000-0100-000000000000}">
    <filterColumn colId="2">
      <customFilters>
        <customFilter operator="greaterThan" val="700"/>
      </customFilters>
    </filterColumn>
    <filterColumn colId="10">
      <customFilters>
        <customFilter operator="notEqual" val=" "/>
      </customFilters>
    </filterColumn>
    <filterColumn colId="11">
      <customFilters>
        <customFilter operator="greaterThan" val="1"/>
      </customFilters>
    </filterColumn>
  </autoFilter>
  <sortState xmlns:xlrd2="http://schemas.microsoft.com/office/spreadsheetml/2017/richdata2" ref="A2:N511">
    <sortCondition ref="A1:A511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/>
  <dimension ref="A1:O511"/>
  <sheetViews>
    <sheetView workbookViewId="0">
      <selection activeCell="C1" sqref="C1:C1048576"/>
    </sheetView>
  </sheetViews>
  <sheetFormatPr defaultRowHeight="13.25"/>
  <cols>
    <col min="1" max="1" width="7.81640625" customWidth="1"/>
    <col min="2" max="2" width="26.36328125" customWidth="1"/>
    <col min="3" max="3" width="8.81640625" style="5" customWidth="1"/>
    <col min="4" max="4" width="9" customWidth="1"/>
    <col min="5" max="5" width="7.453125" customWidth="1"/>
    <col min="6" max="6" width="7" customWidth="1"/>
    <col min="7" max="7" width="13.36328125" customWidth="1"/>
    <col min="8" max="10" width="10.90625" customWidth="1"/>
    <col min="11" max="12" width="11.08984375" customWidth="1"/>
    <col min="13" max="14" width="9.81640625" bestFit="1" customWidth="1"/>
  </cols>
  <sheetData>
    <row r="1" spans="1:15" ht="26.25" customHeight="1">
      <c r="A1" s="1" t="s">
        <v>1</v>
      </c>
      <c r="B1" s="1" t="s">
        <v>0</v>
      </c>
      <c r="C1" s="3" t="s">
        <v>15</v>
      </c>
      <c r="D1" s="1" t="s">
        <v>2</v>
      </c>
      <c r="E1" s="1" t="s">
        <v>3</v>
      </c>
      <c r="F1" s="1" t="s">
        <v>4</v>
      </c>
      <c r="G1" s="1" t="s">
        <v>180</v>
      </c>
      <c r="H1" s="1" t="s">
        <v>179</v>
      </c>
      <c r="I1" s="1" t="s">
        <v>19</v>
      </c>
      <c r="J1" s="1" t="s">
        <v>21</v>
      </c>
      <c r="K1" s="1" t="s">
        <v>952</v>
      </c>
      <c r="L1" s="1" t="s">
        <v>951</v>
      </c>
      <c r="M1" s="1" t="s">
        <v>23</v>
      </c>
      <c r="N1" s="1" t="s">
        <v>20</v>
      </c>
    </row>
    <row r="2" spans="1:15" s="6" customFormat="1" hidden="1">
      <c r="A2" s="2">
        <v>2</v>
      </c>
      <c r="B2" s="2" t="s">
        <v>181</v>
      </c>
      <c r="C2" s="4">
        <v>0</v>
      </c>
      <c r="D2" s="2" t="s">
        <v>182</v>
      </c>
      <c r="E2" s="2">
        <v>80</v>
      </c>
      <c r="F2" s="2">
        <v>100</v>
      </c>
      <c r="G2" s="2">
        <v>0.31136445972889598</v>
      </c>
      <c r="H2" s="2">
        <v>0.37095723286286603</v>
      </c>
      <c r="I2" s="2"/>
      <c r="J2" s="2"/>
      <c r="K2" s="2"/>
      <c r="L2" s="2">
        <v>0.748865</v>
      </c>
      <c r="M2" s="2">
        <v>0.64715592438384095</v>
      </c>
      <c r="N2" s="2">
        <v>0.35959393562494002</v>
      </c>
      <c r="O2" s="6" t="s">
        <v>949</v>
      </c>
    </row>
    <row r="3" spans="1:15" s="6" customFormat="1" hidden="1">
      <c r="A3" s="2">
        <v>4</v>
      </c>
      <c r="B3" s="2" t="s">
        <v>183</v>
      </c>
      <c r="C3" s="4">
        <v>0</v>
      </c>
      <c r="D3" s="2" t="s">
        <v>184</v>
      </c>
      <c r="E3" s="2">
        <v>73</v>
      </c>
      <c r="F3" s="2">
        <v>75</v>
      </c>
      <c r="G3" s="2">
        <v>0.10211606649855499</v>
      </c>
      <c r="H3" s="2">
        <v>6.5580270989236897E-2</v>
      </c>
      <c r="I3" s="2"/>
      <c r="J3" s="2"/>
      <c r="K3" s="2"/>
      <c r="L3" s="2">
        <v>0.32376199999999999</v>
      </c>
      <c r="M3" s="2">
        <v>0.36360654547784999</v>
      </c>
      <c r="N3" s="2">
        <v>0.24890928089201</v>
      </c>
      <c r="O3" s="6" t="s">
        <v>950</v>
      </c>
    </row>
    <row r="4" spans="1:15" s="6" customFormat="1" hidden="1">
      <c r="A4" s="2">
        <v>5</v>
      </c>
      <c r="B4" s="2" t="s">
        <v>185</v>
      </c>
      <c r="C4" s="4">
        <v>0</v>
      </c>
      <c r="D4" s="2" t="s">
        <v>186</v>
      </c>
      <c r="E4" s="2">
        <v>81</v>
      </c>
      <c r="F4" s="2">
        <v>237</v>
      </c>
      <c r="G4" s="2">
        <v>5.3266020997988703E-3</v>
      </c>
      <c r="H4" s="2">
        <v>1.0242153177117999E-2</v>
      </c>
      <c r="I4" s="2"/>
      <c r="J4" s="2"/>
      <c r="K4" s="2"/>
      <c r="L4" s="2">
        <v>0.440668</v>
      </c>
      <c r="M4" s="2">
        <v>0.210520811920064</v>
      </c>
      <c r="N4" s="2">
        <v>0.17482708054337601</v>
      </c>
    </row>
    <row r="5" spans="1:15" s="6" customFormat="1" hidden="1">
      <c r="A5" s="2">
        <v>7</v>
      </c>
      <c r="B5" s="2" t="s">
        <v>71</v>
      </c>
      <c r="C5" s="4">
        <v>0</v>
      </c>
      <c r="D5" s="2" t="s">
        <v>187</v>
      </c>
      <c r="E5" s="2">
        <v>90</v>
      </c>
      <c r="F5" s="2">
        <v>146</v>
      </c>
      <c r="G5" s="2">
        <v>0.134604429372569</v>
      </c>
      <c r="H5" s="2">
        <v>0.113320880573513</v>
      </c>
      <c r="I5" s="2"/>
      <c r="J5" s="2"/>
      <c r="K5" s="2"/>
      <c r="L5" s="2">
        <v>0.59355599999999997</v>
      </c>
      <c r="M5" s="2">
        <v>0.45264425713409101</v>
      </c>
      <c r="N5" s="2">
        <v>0.28478872755621198</v>
      </c>
    </row>
    <row r="6" spans="1:15" s="6" customFormat="1" hidden="1">
      <c r="A6" s="2">
        <v>10</v>
      </c>
      <c r="B6" s="2" t="s">
        <v>72</v>
      </c>
      <c r="C6" s="4">
        <v>0</v>
      </c>
      <c r="D6" s="2" t="s">
        <v>188</v>
      </c>
      <c r="E6" s="2">
        <v>91</v>
      </c>
      <c r="F6" s="2">
        <v>163</v>
      </c>
      <c r="G6" s="2">
        <v>9.4036349880184195E-2</v>
      </c>
      <c r="H6" s="2">
        <v>9.5075809055942498E-2</v>
      </c>
      <c r="I6" s="2"/>
      <c r="J6" s="2"/>
      <c r="K6" s="2"/>
      <c r="L6" s="2">
        <v>0.50386500000000001</v>
      </c>
      <c r="M6" s="2">
        <v>0.95674444983123097</v>
      </c>
      <c r="N6" s="2">
        <v>0.45358949257773601</v>
      </c>
    </row>
    <row r="7" spans="1:15" s="6" customFormat="1" hidden="1">
      <c r="A7" s="2">
        <v>11</v>
      </c>
      <c r="B7" s="2" t="s">
        <v>189</v>
      </c>
      <c r="C7" s="4">
        <v>0</v>
      </c>
      <c r="D7" s="2" t="s">
        <v>190</v>
      </c>
      <c r="E7" s="2">
        <v>45</v>
      </c>
      <c r="F7" s="2">
        <v>175</v>
      </c>
      <c r="G7" s="2">
        <v>1.01429226801916E-2</v>
      </c>
      <c r="H7" s="2">
        <v>1.7155271708392799E-2</v>
      </c>
      <c r="I7" s="2"/>
      <c r="J7" s="2"/>
      <c r="K7" s="2"/>
      <c r="L7" s="2">
        <v>5.4196099999999997E-2</v>
      </c>
      <c r="M7" s="2">
        <v>0.43860531506464701</v>
      </c>
      <c r="N7" s="2">
        <v>0.27908101884409597</v>
      </c>
    </row>
    <row r="8" spans="1:15" s="6" customFormat="1" hidden="1">
      <c r="A8" s="2">
        <v>12</v>
      </c>
      <c r="B8" s="2" t="s">
        <v>191</v>
      </c>
      <c r="C8" s="4">
        <v>0</v>
      </c>
      <c r="D8" s="2" t="s">
        <v>192</v>
      </c>
      <c r="E8" s="2">
        <v>91</v>
      </c>
      <c r="F8" s="2">
        <v>171</v>
      </c>
      <c r="G8" s="2">
        <v>5.2371219682995296</v>
      </c>
      <c r="H8" s="2">
        <v>7.1358547501055103</v>
      </c>
      <c r="I8" s="2"/>
      <c r="J8" s="2"/>
      <c r="K8" s="2"/>
      <c r="L8" s="2">
        <v>1.27169</v>
      </c>
      <c r="M8" s="2">
        <v>1.7738134456159401E-2</v>
      </c>
      <c r="N8" s="2">
        <v>3.6064624388482402E-2</v>
      </c>
    </row>
    <row r="9" spans="1:15" s="6" customFormat="1" hidden="1">
      <c r="A9" s="2">
        <v>15</v>
      </c>
      <c r="B9" s="2" t="s">
        <v>73</v>
      </c>
      <c r="C9" s="4">
        <v>0</v>
      </c>
      <c r="D9" s="2" t="s">
        <v>193</v>
      </c>
      <c r="E9" s="2">
        <v>63</v>
      </c>
      <c r="F9" s="2">
        <v>155</v>
      </c>
      <c r="G9" s="2">
        <v>4.55104248520287E-3</v>
      </c>
      <c r="H9" s="2">
        <v>1.12776031782949E-2</v>
      </c>
      <c r="I9" s="2"/>
      <c r="J9" s="2"/>
      <c r="K9" s="2"/>
      <c r="L9" s="2">
        <v>0.60552700000000004</v>
      </c>
      <c r="M9" s="2">
        <v>9.0507065438070397E-2</v>
      </c>
      <c r="N9" s="2">
        <v>0.102648845001414</v>
      </c>
    </row>
    <row r="10" spans="1:15" s="6" customFormat="1" hidden="1">
      <c r="A10" s="2">
        <v>18</v>
      </c>
      <c r="B10" s="2" t="s">
        <v>74</v>
      </c>
      <c r="C10" s="4">
        <v>0</v>
      </c>
      <c r="D10" s="2" t="s">
        <v>194</v>
      </c>
      <c r="E10" s="2">
        <v>68</v>
      </c>
      <c r="F10" s="2">
        <v>89</v>
      </c>
      <c r="G10" s="2">
        <v>1.57247128503849E-3</v>
      </c>
      <c r="H10" s="2">
        <v>2.5062319398869298E-3</v>
      </c>
      <c r="I10" s="2"/>
      <c r="J10" s="2"/>
      <c r="K10" s="2"/>
      <c r="L10" s="2">
        <v>0.156717</v>
      </c>
      <c r="M10" s="2">
        <v>0.31825608783827403</v>
      </c>
      <c r="N10" s="2">
        <v>0.22973459105192401</v>
      </c>
    </row>
    <row r="11" spans="1:15" s="6" customFormat="1" hidden="1">
      <c r="A11" s="2">
        <v>22</v>
      </c>
      <c r="B11" s="2" t="s">
        <v>195</v>
      </c>
      <c r="C11" s="4">
        <v>0</v>
      </c>
      <c r="D11" s="2" t="s">
        <v>196</v>
      </c>
      <c r="E11" s="2">
        <v>90</v>
      </c>
      <c r="F11" s="2">
        <v>146</v>
      </c>
      <c r="G11" s="2">
        <v>7.2351411992163696E-3</v>
      </c>
      <c r="H11" s="2">
        <v>8.6968240258564096E-3</v>
      </c>
      <c r="I11" s="2"/>
      <c r="J11" s="2"/>
      <c r="K11" s="2"/>
      <c r="L11" s="2">
        <v>0.77878800000000004</v>
      </c>
      <c r="M11" s="2">
        <v>0.21624909691727301</v>
      </c>
      <c r="N11" s="2">
        <v>0.177902848272639</v>
      </c>
    </row>
    <row r="12" spans="1:15" s="6" customFormat="1" hidden="1">
      <c r="A12" s="2">
        <v>24</v>
      </c>
      <c r="B12" s="2" t="s">
        <v>197</v>
      </c>
      <c r="C12" s="4">
        <v>0</v>
      </c>
      <c r="D12" s="2" t="s">
        <v>198</v>
      </c>
      <c r="E12" s="2">
        <v>72</v>
      </c>
      <c r="F12" s="2">
        <v>130</v>
      </c>
      <c r="G12" s="2">
        <v>1.0563620822923E-2</v>
      </c>
      <c r="H12" s="2">
        <v>1.0406988231396999E-2</v>
      </c>
      <c r="I12" s="2"/>
      <c r="J12" s="2"/>
      <c r="K12" s="2"/>
      <c r="L12" s="2">
        <v>0.93242999999999998</v>
      </c>
      <c r="M12" s="2">
        <v>0.955814995266968</v>
      </c>
      <c r="N12" s="2">
        <v>0.45334860985283398</v>
      </c>
    </row>
    <row r="13" spans="1:15" s="6" customFormat="1" hidden="1">
      <c r="A13" s="2">
        <v>25</v>
      </c>
      <c r="B13" s="2" t="s">
        <v>199</v>
      </c>
      <c r="C13" s="4">
        <v>0</v>
      </c>
      <c r="D13" s="2" t="s">
        <v>200</v>
      </c>
      <c r="E13" s="2">
        <v>91</v>
      </c>
      <c r="F13" s="2">
        <v>116</v>
      </c>
      <c r="G13" s="2">
        <v>0.211190440789669</v>
      </c>
      <c r="H13" s="2">
        <v>0.15514492820001199</v>
      </c>
      <c r="I13" s="2"/>
      <c r="J13" s="2"/>
      <c r="K13" s="2"/>
      <c r="L13" s="2">
        <v>0.80449899999999996</v>
      </c>
      <c r="M13" s="2">
        <v>0.49966164324906098</v>
      </c>
      <c r="N13" s="2">
        <v>0.30300695305435199</v>
      </c>
    </row>
    <row r="14" spans="1:15" s="6" customFormat="1" hidden="1">
      <c r="A14" s="2">
        <v>27</v>
      </c>
      <c r="B14" s="2" t="s">
        <v>201</v>
      </c>
      <c r="C14" s="4">
        <v>0</v>
      </c>
      <c r="D14" s="2" t="s">
        <v>202</v>
      </c>
      <c r="E14" s="2">
        <v>87</v>
      </c>
      <c r="F14" s="2">
        <v>102</v>
      </c>
      <c r="G14" s="2">
        <v>8.00700854181325E-2</v>
      </c>
      <c r="H14" s="2">
        <v>0.114646033655061</v>
      </c>
      <c r="I14" s="2"/>
      <c r="J14" s="2"/>
      <c r="K14" s="2"/>
      <c r="L14" s="2">
        <v>0.77837800000000001</v>
      </c>
      <c r="M14" s="2">
        <v>0.50859688282003201</v>
      </c>
      <c r="N14" s="2">
        <v>0.30632125021374901</v>
      </c>
    </row>
    <row r="15" spans="1:15" s="6" customFormat="1" hidden="1">
      <c r="A15" s="2">
        <v>28</v>
      </c>
      <c r="B15" s="2" t="s">
        <v>75</v>
      </c>
      <c r="C15" s="4">
        <v>0</v>
      </c>
      <c r="D15" s="2" t="s">
        <v>203</v>
      </c>
      <c r="E15" s="2">
        <v>71</v>
      </c>
      <c r="F15" s="2">
        <v>281</v>
      </c>
      <c r="G15" s="2">
        <v>6.4637780938556005E-4</v>
      </c>
      <c r="H15" s="2">
        <v>1.9157438964019001E-3</v>
      </c>
      <c r="I15" s="2"/>
      <c r="J15" s="2"/>
      <c r="K15" s="2"/>
      <c r="L15" s="2">
        <v>1.2432000000000001</v>
      </c>
      <c r="M15" s="2">
        <v>3.7871255736470197E-2</v>
      </c>
      <c r="N15" s="2">
        <v>6.0652565324889898E-2</v>
      </c>
    </row>
    <row r="16" spans="1:15" s="6" customFormat="1" hidden="1">
      <c r="A16" s="2">
        <v>32</v>
      </c>
      <c r="B16" s="2" t="s">
        <v>204</v>
      </c>
      <c r="C16" s="4">
        <v>0</v>
      </c>
      <c r="D16" s="2" t="s">
        <v>205</v>
      </c>
      <c r="E16" s="2">
        <v>91</v>
      </c>
      <c r="F16" s="2">
        <v>221</v>
      </c>
      <c r="G16" s="2">
        <v>3.3080041725066602E-2</v>
      </c>
      <c r="H16" s="2">
        <v>2.75649080153588E-2</v>
      </c>
      <c r="I16" s="2"/>
      <c r="J16" s="2"/>
      <c r="K16" s="2"/>
      <c r="L16" s="2">
        <v>0.13959299999999999</v>
      </c>
      <c r="M16" s="2">
        <v>0.53998461848197599</v>
      </c>
      <c r="N16" s="2">
        <v>0.31904292454807798</v>
      </c>
    </row>
    <row r="17" spans="1:14" s="6" customFormat="1" hidden="1">
      <c r="A17" s="2">
        <v>34</v>
      </c>
      <c r="B17" s="2" t="s">
        <v>206</v>
      </c>
      <c r="C17" s="4">
        <v>0</v>
      </c>
      <c r="D17" s="2" t="s">
        <v>207</v>
      </c>
      <c r="E17" s="2">
        <v>91</v>
      </c>
      <c r="F17" s="2">
        <v>147</v>
      </c>
      <c r="G17" s="2">
        <v>6.41823993945633E-2</v>
      </c>
      <c r="H17" s="2">
        <v>3.7191662149985399E-2</v>
      </c>
      <c r="I17" s="2"/>
      <c r="J17" s="2"/>
      <c r="K17" s="2"/>
      <c r="L17" s="2">
        <v>1.3834299999999999</v>
      </c>
      <c r="M17" s="2">
        <v>1.8429644159702501E-3</v>
      </c>
      <c r="N17" s="2">
        <v>8.9153046906404708E-3</v>
      </c>
    </row>
    <row r="18" spans="1:14" s="6" customFormat="1" hidden="1">
      <c r="A18" s="2">
        <v>35</v>
      </c>
      <c r="B18" s="2" t="s">
        <v>76</v>
      </c>
      <c r="C18" s="4">
        <v>0</v>
      </c>
      <c r="D18" s="2" t="s">
        <v>208</v>
      </c>
      <c r="E18" s="2">
        <v>89</v>
      </c>
      <c r="F18" s="2">
        <v>170</v>
      </c>
      <c r="G18" s="2">
        <v>3.4478690096301702E-2</v>
      </c>
      <c r="H18" s="2">
        <v>4.9947960239674002E-2</v>
      </c>
      <c r="I18" s="2"/>
      <c r="J18" s="2"/>
      <c r="K18" s="2"/>
      <c r="L18" s="2">
        <v>1.3687</v>
      </c>
      <c r="M18" s="2">
        <v>6.4427403095585296E-3</v>
      </c>
      <c r="N18" s="2">
        <v>1.7740032792373499E-2</v>
      </c>
    </row>
    <row r="19" spans="1:14" s="6" customFormat="1" hidden="1">
      <c r="A19" s="2">
        <v>36</v>
      </c>
      <c r="B19" s="2" t="s">
        <v>209</v>
      </c>
      <c r="C19" s="4">
        <v>0</v>
      </c>
      <c r="D19" s="2" t="s">
        <v>210</v>
      </c>
      <c r="E19" s="2">
        <v>46</v>
      </c>
      <c r="F19" s="2">
        <v>102</v>
      </c>
      <c r="G19" s="2">
        <v>2.4876909979446899E-3</v>
      </c>
      <c r="H19" s="2">
        <v>3.84785553492036E-3</v>
      </c>
      <c r="I19" s="2"/>
      <c r="J19" s="2"/>
      <c r="K19" s="2"/>
      <c r="L19" s="2">
        <v>0.29047499999999998</v>
      </c>
      <c r="M19" s="2">
        <v>0.45942707221256002</v>
      </c>
      <c r="N19" s="2">
        <v>0.287500813712736</v>
      </c>
    </row>
    <row r="20" spans="1:14" s="6" customFormat="1" hidden="1">
      <c r="A20" s="2">
        <v>37</v>
      </c>
      <c r="B20" s="2" t="s">
        <v>77</v>
      </c>
      <c r="C20" s="4">
        <v>0</v>
      </c>
      <c r="D20" s="2" t="s">
        <v>211</v>
      </c>
      <c r="E20" s="2">
        <v>89</v>
      </c>
      <c r="F20" s="2">
        <v>155</v>
      </c>
      <c r="G20" s="2">
        <v>1.7234150082825601E-2</v>
      </c>
      <c r="H20" s="2">
        <v>2.1473316304152001E-2</v>
      </c>
      <c r="I20" s="2"/>
      <c r="J20" s="2"/>
      <c r="K20" s="2"/>
      <c r="L20" s="2">
        <v>0.64127100000000004</v>
      </c>
      <c r="M20" s="2">
        <v>0.11247175361306</v>
      </c>
      <c r="N20" s="2">
        <v>0.116999293641615</v>
      </c>
    </row>
    <row r="21" spans="1:14" s="6" customFormat="1" hidden="1">
      <c r="A21" s="2">
        <v>38</v>
      </c>
      <c r="B21" s="2" t="s">
        <v>78</v>
      </c>
      <c r="C21" s="4">
        <v>0</v>
      </c>
      <c r="D21" s="2" t="s">
        <v>212</v>
      </c>
      <c r="E21" s="2">
        <v>74</v>
      </c>
      <c r="F21" s="2">
        <v>160</v>
      </c>
      <c r="G21" s="2">
        <v>1.9886170628807599E-3</v>
      </c>
      <c r="H21" s="2">
        <v>3.20888009464025E-3</v>
      </c>
      <c r="I21" s="2"/>
      <c r="J21" s="2"/>
      <c r="K21" s="2"/>
      <c r="L21" s="2">
        <v>0.53553899999999999</v>
      </c>
      <c r="M21" s="2">
        <v>4.3626861368163697E-2</v>
      </c>
      <c r="N21" s="2">
        <v>6.6597041634708407E-2</v>
      </c>
    </row>
    <row r="22" spans="1:14" s="6" customFormat="1" hidden="1">
      <c r="A22" s="2">
        <v>41</v>
      </c>
      <c r="B22" s="2" t="s">
        <v>213</v>
      </c>
      <c r="C22" s="4">
        <v>0</v>
      </c>
      <c r="D22" s="2" t="s">
        <v>214</v>
      </c>
      <c r="E22" s="2">
        <v>71</v>
      </c>
      <c r="F22" s="2">
        <v>147</v>
      </c>
      <c r="G22" s="2">
        <v>1.69640008229648E-3</v>
      </c>
      <c r="H22" s="2">
        <v>3.27292509926934E-3</v>
      </c>
      <c r="I22" s="2"/>
      <c r="J22" s="2"/>
      <c r="K22" s="2"/>
      <c r="L22" s="2">
        <v>0.676786</v>
      </c>
      <c r="M22" s="2">
        <v>5.6321090353956202E-2</v>
      </c>
      <c r="N22" s="2">
        <v>7.8060871736641696E-2</v>
      </c>
    </row>
    <row r="23" spans="1:14" s="6" customFormat="1" hidden="1">
      <c r="A23" s="2">
        <v>42</v>
      </c>
      <c r="B23" s="2" t="s">
        <v>79</v>
      </c>
      <c r="C23" s="4">
        <v>0</v>
      </c>
      <c r="D23" s="2" t="s">
        <v>215</v>
      </c>
      <c r="E23" s="2">
        <v>65</v>
      </c>
      <c r="F23" s="2">
        <v>113</v>
      </c>
      <c r="G23" s="2">
        <v>6.86961029143627E-3</v>
      </c>
      <c r="H23" s="2">
        <v>3.14370498387154E-3</v>
      </c>
      <c r="I23" s="2"/>
      <c r="J23" s="2"/>
      <c r="K23" s="2"/>
      <c r="L23" s="2">
        <v>0.36213499999999998</v>
      </c>
      <c r="M23" s="2">
        <v>5.2209849451614103E-2</v>
      </c>
      <c r="N23" s="2">
        <v>7.4586294565676003E-2</v>
      </c>
    </row>
    <row r="24" spans="1:14" s="6" customFormat="1" hidden="1">
      <c r="A24" s="2">
        <v>43</v>
      </c>
      <c r="B24" s="2" t="s">
        <v>80</v>
      </c>
      <c r="C24" s="4">
        <v>0</v>
      </c>
      <c r="D24" s="2" t="s">
        <v>216</v>
      </c>
      <c r="E24" s="2">
        <v>91</v>
      </c>
      <c r="F24" s="2">
        <v>121</v>
      </c>
      <c r="G24" s="2">
        <v>0.106555882712412</v>
      </c>
      <c r="H24" s="2">
        <v>0.102556474441066</v>
      </c>
      <c r="I24" s="2"/>
      <c r="J24" s="2"/>
      <c r="K24" s="2"/>
      <c r="L24" s="2">
        <v>0.30173699999999998</v>
      </c>
      <c r="M24" s="2">
        <v>0.86979057853865405</v>
      </c>
      <c r="N24" s="2">
        <v>0.430095431439876</v>
      </c>
    </row>
    <row r="25" spans="1:14" s="6" customFormat="1" hidden="1">
      <c r="A25" s="2">
        <v>45</v>
      </c>
      <c r="B25" s="2" t="s">
        <v>81</v>
      </c>
      <c r="C25" s="4">
        <v>0</v>
      </c>
      <c r="D25" s="2" t="s">
        <v>217</v>
      </c>
      <c r="E25" s="2">
        <v>87</v>
      </c>
      <c r="F25" s="2">
        <v>155</v>
      </c>
      <c r="G25" s="2">
        <v>7.10409544355548E-3</v>
      </c>
      <c r="H25" s="2">
        <v>8.5075734826876998E-3</v>
      </c>
      <c r="I25" s="2"/>
      <c r="J25" s="2"/>
      <c r="K25" s="2"/>
      <c r="L25" s="2">
        <v>0.119765</v>
      </c>
      <c r="M25" s="2">
        <v>0.32429865727401902</v>
      </c>
      <c r="N25" s="2">
        <v>0.23240924235265201</v>
      </c>
    </row>
    <row r="26" spans="1:14" s="6" customFormat="1" hidden="1">
      <c r="A26" s="2">
        <v>47</v>
      </c>
      <c r="B26" s="2" t="s">
        <v>82</v>
      </c>
      <c r="C26" s="4">
        <v>0</v>
      </c>
      <c r="D26" s="2" t="s">
        <v>218</v>
      </c>
      <c r="E26" s="2">
        <v>75</v>
      </c>
      <c r="F26" s="2">
        <v>162</v>
      </c>
      <c r="G26" s="2">
        <v>9.8622588056551099E-4</v>
      </c>
      <c r="H26" s="2">
        <v>7.0000581334909203E-4</v>
      </c>
      <c r="I26" s="2"/>
      <c r="J26" s="2"/>
      <c r="K26" s="2"/>
      <c r="L26" s="2">
        <v>0.42806699999999998</v>
      </c>
      <c r="M26" s="2">
        <v>0.39372093167495598</v>
      </c>
      <c r="N26" s="2">
        <v>0.26058354464375499</v>
      </c>
    </row>
    <row r="27" spans="1:14" s="6" customFormat="1" hidden="1">
      <c r="A27" s="2">
        <v>48</v>
      </c>
      <c r="B27" s="2" t="s">
        <v>219</v>
      </c>
      <c r="C27" s="4">
        <v>0</v>
      </c>
      <c r="D27" s="2" t="s">
        <v>220</v>
      </c>
      <c r="E27" s="2">
        <v>88</v>
      </c>
      <c r="F27" s="2">
        <v>281</v>
      </c>
      <c r="G27" s="2">
        <v>6.2607486343197504E-3</v>
      </c>
      <c r="H27" s="2">
        <v>7.77908508199143E-3</v>
      </c>
      <c r="I27" s="2"/>
      <c r="J27" s="2"/>
      <c r="K27" s="2"/>
      <c r="L27" s="2">
        <v>0.114049</v>
      </c>
      <c r="M27" s="2">
        <v>0.25712649747648803</v>
      </c>
      <c r="N27" s="2">
        <v>0.20031979775547701</v>
      </c>
    </row>
    <row r="28" spans="1:14" s="6" customFormat="1" hidden="1">
      <c r="A28" s="2">
        <v>49</v>
      </c>
      <c r="B28" s="2" t="s">
        <v>83</v>
      </c>
      <c r="C28" s="4">
        <v>0</v>
      </c>
      <c r="D28" s="2" t="s">
        <v>221</v>
      </c>
      <c r="E28" s="2">
        <v>91</v>
      </c>
      <c r="F28" s="2">
        <v>69</v>
      </c>
      <c r="G28" s="2">
        <v>4.10964808352468E-2</v>
      </c>
      <c r="H28" s="2">
        <v>7.9130943425081202E-2</v>
      </c>
      <c r="I28" s="2"/>
      <c r="J28" s="2"/>
      <c r="K28" s="2"/>
      <c r="L28" s="2">
        <v>1.4443900000000001</v>
      </c>
      <c r="M28" s="2">
        <v>3.3334119595292799E-3</v>
      </c>
      <c r="N28" s="2">
        <v>1.20427053624613E-2</v>
      </c>
    </row>
    <row r="29" spans="1:14" s="6" customFormat="1" hidden="1">
      <c r="A29" s="2">
        <v>54</v>
      </c>
      <c r="B29" s="2" t="s">
        <v>84</v>
      </c>
      <c r="C29" s="4">
        <v>0</v>
      </c>
      <c r="D29" s="2" t="s">
        <v>222</v>
      </c>
      <c r="E29" s="2">
        <v>87</v>
      </c>
      <c r="F29" s="2">
        <v>248</v>
      </c>
      <c r="G29" s="2">
        <v>3.1783854040522701E-3</v>
      </c>
      <c r="H29" s="2">
        <v>4.1394136201383901E-3</v>
      </c>
      <c r="I29" s="2"/>
      <c r="J29" s="2"/>
      <c r="K29" s="2"/>
      <c r="L29" s="2">
        <v>1.03179</v>
      </c>
      <c r="M29" s="2">
        <v>6.0157404688848101E-2</v>
      </c>
      <c r="N29" s="2">
        <v>8.1121301728277306E-2</v>
      </c>
    </row>
    <row r="30" spans="1:14" s="6" customFormat="1" hidden="1">
      <c r="A30" s="2">
        <v>56</v>
      </c>
      <c r="B30" s="2" t="s">
        <v>223</v>
      </c>
      <c r="C30" s="4">
        <v>0</v>
      </c>
      <c r="D30" s="2" t="s">
        <v>224</v>
      </c>
      <c r="E30" s="2">
        <v>75</v>
      </c>
      <c r="F30" s="2">
        <v>207</v>
      </c>
      <c r="G30" s="2">
        <v>6.4955894806106298E-3</v>
      </c>
      <c r="H30" s="2">
        <v>1.26185250121398E-3</v>
      </c>
      <c r="I30" s="2"/>
      <c r="J30" s="2"/>
      <c r="K30" s="2"/>
      <c r="L30" s="2">
        <v>0.50624499999999995</v>
      </c>
      <c r="M30" s="2">
        <v>1.7635798327956701E-2</v>
      </c>
      <c r="N30" s="2">
        <v>3.5929072708779097E-2</v>
      </c>
    </row>
    <row r="31" spans="1:14" s="6" customFormat="1" hidden="1">
      <c r="A31" s="2">
        <v>57</v>
      </c>
      <c r="B31" s="2" t="s">
        <v>85</v>
      </c>
      <c r="C31" s="4">
        <v>0</v>
      </c>
      <c r="D31" s="2" t="s">
        <v>225</v>
      </c>
      <c r="E31" s="2">
        <v>91</v>
      </c>
      <c r="F31" s="2">
        <v>160</v>
      </c>
      <c r="G31" s="2">
        <v>4.6249940434276099E-3</v>
      </c>
      <c r="H31" s="2">
        <v>6.0673510681957098E-3</v>
      </c>
      <c r="I31" s="2"/>
      <c r="J31" s="2"/>
      <c r="K31" s="2"/>
      <c r="L31" s="2">
        <v>0.65510100000000004</v>
      </c>
      <c r="M31" s="2">
        <v>0.15685710101738301</v>
      </c>
      <c r="N31" s="2">
        <v>0.14439540364541301</v>
      </c>
    </row>
    <row r="32" spans="1:14" s="6" customFormat="1" hidden="1">
      <c r="A32" s="2">
        <v>61</v>
      </c>
      <c r="B32" s="2" t="s">
        <v>86</v>
      </c>
      <c r="C32" s="4">
        <v>0</v>
      </c>
      <c r="D32" s="2" t="s">
        <v>226</v>
      </c>
      <c r="E32" s="2">
        <v>78</v>
      </c>
      <c r="F32" s="2">
        <v>89</v>
      </c>
      <c r="G32" s="2">
        <v>9.0292365763220608E-3</v>
      </c>
      <c r="H32" s="2">
        <v>1.2463527512171399E-2</v>
      </c>
      <c r="I32" s="2"/>
      <c r="J32" s="2"/>
      <c r="K32" s="2"/>
      <c r="L32" s="2">
        <v>1.30081</v>
      </c>
      <c r="M32" s="2">
        <v>0.40419711276369402</v>
      </c>
      <c r="N32" s="2">
        <v>0.264548755609333</v>
      </c>
    </row>
    <row r="33" spans="1:14" s="6" customFormat="1" hidden="1">
      <c r="A33" s="2">
        <v>63</v>
      </c>
      <c r="B33" s="2" t="s">
        <v>87</v>
      </c>
      <c r="C33" s="4">
        <v>0</v>
      </c>
      <c r="D33" s="2" t="s">
        <v>227</v>
      </c>
      <c r="E33" s="2">
        <v>89</v>
      </c>
      <c r="F33" s="2">
        <v>248</v>
      </c>
      <c r="G33" s="2">
        <v>1.6181207648406401E-2</v>
      </c>
      <c r="H33" s="2">
        <v>2.1224615547391301E-2</v>
      </c>
      <c r="I33" s="2"/>
      <c r="J33" s="2"/>
      <c r="K33" s="2"/>
      <c r="L33" s="2">
        <v>1.0452699999999999</v>
      </c>
      <c r="M33" s="2">
        <v>6.2290883782809101E-2</v>
      </c>
      <c r="N33" s="2">
        <v>8.2752669326494901E-2</v>
      </c>
    </row>
    <row r="34" spans="1:14" s="6" customFormat="1" hidden="1">
      <c r="A34" s="2">
        <v>65</v>
      </c>
      <c r="B34" s="2" t="s">
        <v>228</v>
      </c>
      <c r="C34" s="4">
        <v>0</v>
      </c>
      <c r="D34" s="2" t="s">
        <v>229</v>
      </c>
      <c r="E34" s="2">
        <v>91</v>
      </c>
      <c r="F34" s="2">
        <v>147</v>
      </c>
      <c r="G34" s="2">
        <v>0.71070821939942896</v>
      </c>
      <c r="H34" s="2">
        <v>0.86398752672256696</v>
      </c>
      <c r="I34" s="2"/>
      <c r="J34" s="2"/>
      <c r="K34" s="2"/>
      <c r="L34" s="2">
        <v>0.67094100000000001</v>
      </c>
      <c r="M34" s="2">
        <v>0.25972099450546798</v>
      </c>
      <c r="N34" s="2">
        <v>0.20166267491644799</v>
      </c>
    </row>
    <row r="35" spans="1:14" s="6" customFormat="1" hidden="1">
      <c r="A35" s="2">
        <v>68</v>
      </c>
      <c r="B35" s="2" t="s">
        <v>88</v>
      </c>
      <c r="C35" s="4">
        <v>258.27082999999999</v>
      </c>
      <c r="D35" s="2" t="s">
        <v>230</v>
      </c>
      <c r="E35" s="2">
        <v>64</v>
      </c>
      <c r="F35" s="2">
        <v>136</v>
      </c>
      <c r="G35" s="2">
        <v>3.43743518632727E-3</v>
      </c>
      <c r="H35" s="2">
        <v>1.4139963580480801E-2</v>
      </c>
      <c r="I35" s="2"/>
      <c r="J35" s="2"/>
      <c r="K35" s="2"/>
      <c r="L35" s="2">
        <v>1.0231399999999999</v>
      </c>
      <c r="M35" s="2">
        <v>3.70184324000892E-4</v>
      </c>
      <c r="N35" s="2">
        <v>3.1163838452008602E-3</v>
      </c>
    </row>
    <row r="36" spans="1:14" s="6" customFormat="1" hidden="1">
      <c r="A36" s="2">
        <v>69</v>
      </c>
      <c r="B36" s="2" t="s">
        <v>231</v>
      </c>
      <c r="C36" s="4">
        <v>0</v>
      </c>
      <c r="D36" s="2" t="s">
        <v>232</v>
      </c>
      <c r="E36" s="2">
        <v>43</v>
      </c>
      <c r="F36" s="2">
        <v>220</v>
      </c>
      <c r="G36" s="2">
        <v>3.05121618654138E-4</v>
      </c>
      <c r="H36" s="2">
        <v>3.66958503766981E-4</v>
      </c>
      <c r="I36" s="2"/>
      <c r="J36" s="2"/>
      <c r="K36" s="2"/>
      <c r="L36" s="2">
        <v>0.14369599999999999</v>
      </c>
      <c r="M36" s="2">
        <v>0.75857189969821903</v>
      </c>
      <c r="N36" s="2">
        <v>0.39692919708757401</v>
      </c>
    </row>
    <row r="37" spans="1:14" s="6" customFormat="1" hidden="1">
      <c r="A37" s="2">
        <v>71</v>
      </c>
      <c r="B37" s="2" t="s">
        <v>89</v>
      </c>
      <c r="C37" s="4">
        <v>0</v>
      </c>
      <c r="D37" s="2" t="s">
        <v>233</v>
      </c>
      <c r="E37" s="2">
        <v>89</v>
      </c>
      <c r="F37" s="2">
        <v>102</v>
      </c>
      <c r="G37" s="2">
        <v>0.112805723242258</v>
      </c>
      <c r="H37" s="2">
        <v>0.22580926485662101</v>
      </c>
      <c r="I37" s="2"/>
      <c r="J37" s="2"/>
      <c r="K37" s="2"/>
      <c r="L37" s="2">
        <v>0.14499100000000001</v>
      </c>
      <c r="M37" s="2">
        <v>0.12869461274418301</v>
      </c>
      <c r="N37" s="2">
        <v>0.12665368869112101</v>
      </c>
    </row>
    <row r="38" spans="1:14" s="6" customFormat="1" hidden="1">
      <c r="A38" s="2">
        <v>72</v>
      </c>
      <c r="B38" s="2" t="s">
        <v>234</v>
      </c>
      <c r="C38" s="4">
        <v>0</v>
      </c>
      <c r="D38" s="2" t="s">
        <v>235</v>
      </c>
      <c r="E38" s="2">
        <v>91</v>
      </c>
      <c r="F38" s="2">
        <v>207</v>
      </c>
      <c r="G38" s="2">
        <v>7.5339403392331805E-2</v>
      </c>
      <c r="H38" s="2">
        <v>9.5284259214443001E-2</v>
      </c>
      <c r="I38" s="2"/>
      <c r="J38" s="2"/>
      <c r="K38" s="2"/>
      <c r="L38" s="2">
        <v>0.64315199999999995</v>
      </c>
      <c r="M38" s="2">
        <v>0.173818624542984</v>
      </c>
      <c r="N38" s="2">
        <v>0.154464599742444</v>
      </c>
    </row>
    <row r="39" spans="1:14" s="6" customFormat="1" hidden="1">
      <c r="A39" s="2">
        <v>74</v>
      </c>
      <c r="B39" s="2" t="s">
        <v>236</v>
      </c>
      <c r="C39" s="4">
        <v>201.24242000000001</v>
      </c>
      <c r="D39" s="2" t="s">
        <v>237</v>
      </c>
      <c r="E39" s="2">
        <v>54</v>
      </c>
      <c r="F39" s="2">
        <v>58</v>
      </c>
      <c r="G39" s="2">
        <v>1.0432342525363699E-2</v>
      </c>
      <c r="H39" s="2">
        <v>1.73633003476169E-3</v>
      </c>
      <c r="I39" s="2"/>
      <c r="J39" s="2"/>
      <c r="K39" s="2"/>
      <c r="L39" s="2">
        <v>1.68947</v>
      </c>
      <c r="M39" s="2">
        <v>3.22018749681582E-3</v>
      </c>
      <c r="N39" s="2">
        <v>1.1858176233890501E-2</v>
      </c>
    </row>
    <row r="40" spans="1:14" s="6" customFormat="1" hidden="1">
      <c r="A40" s="2">
        <v>75</v>
      </c>
      <c r="B40" s="2" t="s">
        <v>55</v>
      </c>
      <c r="C40" s="4">
        <v>895.37363000000005</v>
      </c>
      <c r="D40" s="2" t="s">
        <v>238</v>
      </c>
      <c r="E40" s="2">
        <v>91</v>
      </c>
      <c r="F40" s="2">
        <v>152</v>
      </c>
      <c r="G40" s="2">
        <v>0.50495424143725098</v>
      </c>
      <c r="H40" s="2">
        <v>0.59772317320008495</v>
      </c>
      <c r="I40" s="2"/>
      <c r="J40" s="2"/>
      <c r="K40" s="2"/>
      <c r="L40" s="2">
        <v>0.78202300000000002</v>
      </c>
      <c r="M40" s="2">
        <v>0.219842540741472</v>
      </c>
      <c r="N40" s="2">
        <v>0.17997358118968601</v>
      </c>
    </row>
    <row r="41" spans="1:14" s="6" customFormat="1" hidden="1">
      <c r="A41" s="2">
        <v>78</v>
      </c>
      <c r="B41" s="2" t="s">
        <v>91</v>
      </c>
      <c r="C41" s="4">
        <v>223</v>
      </c>
      <c r="D41" s="2" t="s">
        <v>239</v>
      </c>
      <c r="E41" s="2">
        <v>91</v>
      </c>
      <c r="F41" s="2">
        <v>318</v>
      </c>
      <c r="G41" s="2">
        <v>7.41960503881241E-3</v>
      </c>
      <c r="H41" s="2">
        <v>9.1131097878454203E-3</v>
      </c>
      <c r="I41" s="2"/>
      <c r="J41" s="2"/>
      <c r="K41" s="2"/>
      <c r="L41" s="2">
        <v>0.62891799999999998</v>
      </c>
      <c r="M41" s="2">
        <v>0.247752668872121</v>
      </c>
      <c r="N41" s="2">
        <v>0.19539180948721399</v>
      </c>
    </row>
    <row r="42" spans="1:14" s="6" customFormat="1" hidden="1">
      <c r="A42" s="2">
        <v>79</v>
      </c>
      <c r="B42" s="2" t="s">
        <v>240</v>
      </c>
      <c r="C42" s="4">
        <v>232.5</v>
      </c>
      <c r="D42" s="2" t="s">
        <v>241</v>
      </c>
      <c r="E42" s="2">
        <v>91</v>
      </c>
      <c r="F42" s="2">
        <v>229</v>
      </c>
      <c r="G42" s="2">
        <v>5.1928065038963902E-3</v>
      </c>
      <c r="H42" s="2">
        <v>7.4190955890102196E-3</v>
      </c>
      <c r="I42" s="2"/>
      <c r="J42" s="2"/>
      <c r="K42" s="2"/>
      <c r="L42" s="2">
        <v>1.33012</v>
      </c>
      <c r="M42" s="2">
        <v>3.6024406770372698E-2</v>
      </c>
      <c r="N42" s="2">
        <v>5.8749788453017503E-2</v>
      </c>
    </row>
    <row r="43" spans="1:14" s="6" customFormat="1" hidden="1">
      <c r="A43" s="2">
        <v>81</v>
      </c>
      <c r="B43" s="2" t="s">
        <v>242</v>
      </c>
      <c r="C43" s="4">
        <v>239.33332999999999</v>
      </c>
      <c r="D43" s="2" t="s">
        <v>243</v>
      </c>
      <c r="E43" s="2">
        <v>86</v>
      </c>
      <c r="F43" s="2">
        <v>158</v>
      </c>
      <c r="G43" s="2">
        <v>1.8995804215504999E-3</v>
      </c>
      <c r="H43" s="2">
        <v>1.8145013471615901E-3</v>
      </c>
      <c r="I43" s="2"/>
      <c r="J43" s="2"/>
      <c r="K43" s="2"/>
      <c r="L43" s="2">
        <v>0.89576999999999996</v>
      </c>
      <c r="M43" s="2">
        <v>0.87205645161410505</v>
      </c>
      <c r="N43" s="2">
        <v>0.43073325641730098</v>
      </c>
    </row>
    <row r="44" spans="1:14" s="6" customFormat="1" hidden="1">
      <c r="A44" s="2">
        <v>82</v>
      </c>
      <c r="B44" s="2" t="s">
        <v>244</v>
      </c>
      <c r="C44" s="4">
        <v>454.20895999999999</v>
      </c>
      <c r="D44" s="2" t="s">
        <v>245</v>
      </c>
      <c r="E44" s="2">
        <v>81</v>
      </c>
      <c r="F44" s="2">
        <v>147</v>
      </c>
      <c r="G44" s="2">
        <v>2.1275681658751299E-3</v>
      </c>
      <c r="H44" s="2">
        <v>2.0488480512953402E-3</v>
      </c>
      <c r="I44" s="2"/>
      <c r="J44" s="2"/>
      <c r="K44" s="2"/>
      <c r="L44" s="2">
        <v>0.27078099999999999</v>
      </c>
      <c r="M44" s="2">
        <v>0.90657323378490196</v>
      </c>
      <c r="N44" s="2">
        <v>0.44027588725899702</v>
      </c>
    </row>
    <row r="45" spans="1:14" s="6" customFormat="1" hidden="1">
      <c r="A45" s="2">
        <v>84</v>
      </c>
      <c r="B45" s="2" t="s">
        <v>33</v>
      </c>
      <c r="C45" s="4">
        <v>863.4</v>
      </c>
      <c r="D45" s="2" t="s">
        <v>246</v>
      </c>
      <c r="E45" s="2">
        <v>91</v>
      </c>
      <c r="F45" s="2">
        <v>174</v>
      </c>
      <c r="G45" s="2">
        <v>1.3459232607246701E-2</v>
      </c>
      <c r="H45" s="2">
        <v>2.9340066611475001E-2</v>
      </c>
      <c r="I45" s="2"/>
      <c r="J45" s="2"/>
      <c r="K45" s="2"/>
      <c r="L45" s="2">
        <v>0.83596400000000004</v>
      </c>
      <c r="M45" s="2">
        <v>6.5803745717789904E-3</v>
      </c>
      <c r="N45" s="2">
        <v>1.79508791754538E-2</v>
      </c>
    </row>
    <row r="46" spans="1:14" s="6" customFormat="1" hidden="1">
      <c r="A46" s="2">
        <v>85</v>
      </c>
      <c r="B46" s="2" t="s">
        <v>247</v>
      </c>
      <c r="C46" s="4">
        <v>398.55556000000001</v>
      </c>
      <c r="D46" s="2" t="s">
        <v>248</v>
      </c>
      <c r="E46" s="2">
        <v>85</v>
      </c>
      <c r="F46" s="2">
        <v>158</v>
      </c>
      <c r="G46" s="2">
        <v>6.4039262734412903E-3</v>
      </c>
      <c r="H46" s="2">
        <v>6.0646608789974698E-3</v>
      </c>
      <c r="I46" s="2"/>
      <c r="J46" s="2"/>
      <c r="K46" s="2"/>
      <c r="L46" s="2">
        <v>9.4065899999999994E-2</v>
      </c>
      <c r="M46" s="2">
        <v>0.86350059200902096</v>
      </c>
      <c r="N46" s="2">
        <v>0.42831733682080803</v>
      </c>
    </row>
    <row r="47" spans="1:14" s="6" customFormat="1" hidden="1">
      <c r="A47" s="2">
        <v>87</v>
      </c>
      <c r="B47" s="2" t="s">
        <v>34</v>
      </c>
      <c r="C47" s="4">
        <v>407.57691999999997</v>
      </c>
      <c r="D47" s="2" t="s">
        <v>249</v>
      </c>
      <c r="E47" s="2">
        <v>81</v>
      </c>
      <c r="F47" s="2">
        <v>207</v>
      </c>
      <c r="G47" s="2">
        <v>4.4185369406942697E-2</v>
      </c>
      <c r="H47" s="2">
        <v>7.4342575386003903E-2</v>
      </c>
      <c r="I47" s="2"/>
      <c r="J47" s="2"/>
      <c r="K47" s="2"/>
      <c r="L47" s="2">
        <v>0.60028199999999998</v>
      </c>
      <c r="M47" s="2">
        <v>8.3628421129753397E-2</v>
      </c>
      <c r="N47" s="2">
        <v>9.7606546351987497E-2</v>
      </c>
    </row>
    <row r="48" spans="1:14" s="6" customFormat="1" hidden="1">
      <c r="A48" s="2">
        <v>88</v>
      </c>
      <c r="B48" s="2" t="s">
        <v>250</v>
      </c>
      <c r="C48" s="4">
        <v>367.5</v>
      </c>
      <c r="D48" s="2" t="s">
        <v>251</v>
      </c>
      <c r="E48" s="2">
        <v>91</v>
      </c>
      <c r="F48" s="2">
        <v>174</v>
      </c>
      <c r="G48" s="2">
        <v>3.3406313408693498E-3</v>
      </c>
      <c r="H48" s="2">
        <v>3.5847267374892701E-3</v>
      </c>
      <c r="I48" s="2"/>
      <c r="J48" s="2"/>
      <c r="K48" s="2"/>
      <c r="L48" s="2">
        <v>0.48997800000000002</v>
      </c>
      <c r="M48" s="2">
        <v>0.56678482261988805</v>
      </c>
      <c r="N48" s="2">
        <v>0.32965749896270802</v>
      </c>
    </row>
    <row r="49" spans="1:14" s="6" customFormat="1" hidden="1">
      <c r="A49" s="2">
        <v>91</v>
      </c>
      <c r="B49" s="2" t="s">
        <v>252</v>
      </c>
      <c r="C49" s="4">
        <v>231.5</v>
      </c>
      <c r="D49" s="2" t="s">
        <v>253</v>
      </c>
      <c r="E49" s="2">
        <v>54</v>
      </c>
      <c r="F49" s="2">
        <v>151</v>
      </c>
      <c r="G49" s="2">
        <v>4.6400019737955402E-3</v>
      </c>
      <c r="H49" s="2">
        <v>3.4763102742627798E-3</v>
      </c>
      <c r="I49" s="2"/>
      <c r="J49" s="2"/>
      <c r="K49" s="2"/>
      <c r="L49" s="2">
        <v>1.09107</v>
      </c>
      <c r="M49" s="2">
        <v>0.43980565119249099</v>
      </c>
      <c r="N49" s="2">
        <v>0.279574079802062</v>
      </c>
    </row>
    <row r="50" spans="1:14" s="6" customFormat="1" hidden="1">
      <c r="A50" s="2">
        <v>92</v>
      </c>
      <c r="B50" s="2" t="s">
        <v>5</v>
      </c>
      <c r="C50" s="4">
        <v>650.49450999999999</v>
      </c>
      <c r="D50" s="2" t="s">
        <v>254</v>
      </c>
      <c r="E50" s="2">
        <v>91</v>
      </c>
      <c r="F50" s="2">
        <v>117</v>
      </c>
      <c r="G50" s="2">
        <v>0.80919229524472902</v>
      </c>
      <c r="H50" s="2">
        <v>4.0424173628014204</v>
      </c>
      <c r="I50" s="2"/>
      <c r="J50" s="2"/>
      <c r="K50" s="2"/>
      <c r="L50" s="2">
        <v>3.49504E-2</v>
      </c>
      <c r="M50" s="2">
        <v>1.531030040388E-2</v>
      </c>
      <c r="N50" s="2">
        <v>3.2693873193568403E-2</v>
      </c>
    </row>
    <row r="51" spans="1:14" s="6" customFormat="1" hidden="1">
      <c r="A51" s="2">
        <v>94</v>
      </c>
      <c r="B51" s="2" t="s">
        <v>255</v>
      </c>
      <c r="C51" s="4">
        <v>293.66667000000001</v>
      </c>
      <c r="D51" s="2" t="s">
        <v>256</v>
      </c>
      <c r="E51" s="2">
        <v>72</v>
      </c>
      <c r="F51" s="2">
        <v>234</v>
      </c>
      <c r="G51" s="2">
        <v>2.8217219629139E-2</v>
      </c>
      <c r="H51" s="2">
        <v>7.8441993267049804E-3</v>
      </c>
      <c r="I51" s="2"/>
      <c r="J51" s="2"/>
      <c r="K51" s="2"/>
      <c r="L51" s="2">
        <v>1.53891</v>
      </c>
      <c r="M51" s="2">
        <v>5.78303902288395E-4</v>
      </c>
      <c r="N51" s="2">
        <v>4.2197366430126899E-3</v>
      </c>
    </row>
    <row r="52" spans="1:14" s="6" customFormat="1" hidden="1">
      <c r="A52" s="2">
        <v>97</v>
      </c>
      <c r="B52" s="2" t="s">
        <v>90</v>
      </c>
      <c r="C52" s="4">
        <v>548.79120999999998</v>
      </c>
      <c r="D52" s="2" t="s">
        <v>257</v>
      </c>
      <c r="E52" s="2">
        <v>91</v>
      </c>
      <c r="F52" s="2">
        <v>190</v>
      </c>
      <c r="G52" s="2">
        <v>4.5247867897851204E-3</v>
      </c>
      <c r="H52" s="2">
        <v>7.1778982552131998E-3</v>
      </c>
      <c r="I52" s="2"/>
      <c r="J52" s="2"/>
      <c r="K52" s="2"/>
      <c r="L52" s="2">
        <v>1.68947</v>
      </c>
      <c r="M52" s="2">
        <v>1.07310183011434E-3</v>
      </c>
      <c r="N52" s="2">
        <v>6.4699679428724998E-3</v>
      </c>
    </row>
    <row r="53" spans="1:14" s="6" customFormat="1" hidden="1">
      <c r="A53" s="2">
        <v>98</v>
      </c>
      <c r="B53" s="2" t="s">
        <v>258</v>
      </c>
      <c r="C53" s="4">
        <v>361.33332999999999</v>
      </c>
      <c r="D53" s="2" t="s">
        <v>259</v>
      </c>
      <c r="E53" s="2">
        <v>82</v>
      </c>
      <c r="F53" s="2">
        <v>92</v>
      </c>
      <c r="G53" s="2">
        <v>4.2500395262697601E-3</v>
      </c>
      <c r="H53" s="2">
        <v>6.5233835513745699E-3</v>
      </c>
      <c r="I53" s="2"/>
      <c r="J53" s="2"/>
      <c r="K53" s="2"/>
      <c r="L53" s="2">
        <v>0.44764199999999998</v>
      </c>
      <c r="M53" s="2">
        <v>9.8107279995209698E-2</v>
      </c>
      <c r="N53" s="2">
        <v>0.10789862610975499</v>
      </c>
    </row>
    <row r="54" spans="1:14" s="6" customFormat="1" hidden="1">
      <c r="A54" s="2">
        <v>99</v>
      </c>
      <c r="B54" s="2" t="s">
        <v>260</v>
      </c>
      <c r="C54" s="4">
        <v>247</v>
      </c>
      <c r="D54" s="2" t="s">
        <v>261</v>
      </c>
      <c r="E54" s="2">
        <v>75</v>
      </c>
      <c r="F54" s="2">
        <v>56</v>
      </c>
      <c r="G54" s="2">
        <v>2.5723645078468498E-3</v>
      </c>
      <c r="H54" s="2">
        <v>1.81076396180926E-3</v>
      </c>
      <c r="I54" s="2"/>
      <c r="J54" s="2"/>
      <c r="K54" s="2"/>
      <c r="L54" s="2">
        <v>1.3972899999999999</v>
      </c>
      <c r="M54" s="2">
        <v>0.29520878123362898</v>
      </c>
      <c r="N54" s="2">
        <v>0.21916636513085699</v>
      </c>
    </row>
    <row r="55" spans="1:14" s="6" customFormat="1" hidden="1">
      <c r="A55" s="2">
        <v>100</v>
      </c>
      <c r="B55" s="2" t="s">
        <v>90</v>
      </c>
      <c r="C55" s="4">
        <v>426.39024000000001</v>
      </c>
      <c r="D55" s="2" t="s">
        <v>262</v>
      </c>
      <c r="E55" s="2">
        <v>91</v>
      </c>
      <c r="F55" s="2">
        <v>221</v>
      </c>
      <c r="G55" s="2">
        <v>2.7699961644747698E-2</v>
      </c>
      <c r="H55" s="2">
        <v>2.2686621681072199E-2</v>
      </c>
      <c r="I55" s="2"/>
      <c r="J55" s="2"/>
      <c r="K55" s="2"/>
      <c r="L55" s="2">
        <v>0.46524599999999999</v>
      </c>
      <c r="M55" s="2">
        <v>0.31885806572775</v>
      </c>
      <c r="N55" s="2">
        <v>0.23000278780085401</v>
      </c>
    </row>
    <row r="56" spans="1:14" s="6" customFormat="1" hidden="1">
      <c r="A56" s="2">
        <v>101</v>
      </c>
      <c r="B56" s="2" t="s">
        <v>263</v>
      </c>
      <c r="C56" s="4">
        <v>189</v>
      </c>
      <c r="D56" s="2" t="s">
        <v>264</v>
      </c>
      <c r="E56" s="2">
        <v>67</v>
      </c>
      <c r="F56" s="2">
        <v>183</v>
      </c>
      <c r="G56" s="2">
        <v>8.1576917348729402E-4</v>
      </c>
      <c r="H56" s="2">
        <v>8.3212084237483297E-4</v>
      </c>
      <c r="I56" s="2"/>
      <c r="J56" s="2"/>
      <c r="K56" s="2"/>
      <c r="L56" s="2">
        <v>0.236903</v>
      </c>
      <c r="M56" s="2">
        <v>0.971594482448631</v>
      </c>
      <c r="N56" s="2">
        <v>0.45740952114123701</v>
      </c>
    </row>
    <row r="57" spans="1:14" s="6" customFormat="1" hidden="1">
      <c r="A57" s="2">
        <v>102</v>
      </c>
      <c r="B57" s="2" t="s">
        <v>92</v>
      </c>
      <c r="C57" s="4">
        <v>494.46512000000001</v>
      </c>
      <c r="D57" s="2" t="s">
        <v>265</v>
      </c>
      <c r="E57" s="2">
        <v>91</v>
      </c>
      <c r="F57" s="2">
        <v>89</v>
      </c>
      <c r="G57" s="2">
        <v>9.3261646264422807E-2</v>
      </c>
      <c r="H57" s="2">
        <v>0.114657132631529</v>
      </c>
      <c r="I57" s="2"/>
      <c r="J57" s="2"/>
      <c r="K57" s="2"/>
      <c r="L57" s="2">
        <v>0.45884900000000001</v>
      </c>
      <c r="M57" s="2">
        <v>0.46216409561230598</v>
      </c>
      <c r="N57" s="2">
        <v>0.28858695601592699</v>
      </c>
    </row>
    <row r="58" spans="1:14" s="6" customFormat="1" hidden="1">
      <c r="A58" s="2">
        <v>103</v>
      </c>
      <c r="B58" s="2" t="s">
        <v>90</v>
      </c>
      <c r="C58" s="4">
        <v>467.75409999999999</v>
      </c>
      <c r="D58" s="2" t="s">
        <v>266</v>
      </c>
      <c r="E58" s="2">
        <v>79</v>
      </c>
      <c r="F58" s="2">
        <v>103</v>
      </c>
      <c r="G58" s="2">
        <v>3.51686207746107E-3</v>
      </c>
      <c r="H58" s="2">
        <v>6.7577479934176404E-3</v>
      </c>
      <c r="I58" s="2"/>
      <c r="J58" s="2"/>
      <c r="K58" s="2"/>
      <c r="L58" s="2">
        <v>0.74618600000000002</v>
      </c>
      <c r="M58" s="2">
        <v>2.8615828328141101E-2</v>
      </c>
      <c r="N58" s="2">
        <v>5.0361982174713202E-2</v>
      </c>
    </row>
    <row r="59" spans="1:14" s="6" customFormat="1" hidden="1">
      <c r="A59" s="2">
        <v>104</v>
      </c>
      <c r="B59" s="2" t="s">
        <v>267</v>
      </c>
      <c r="C59" s="4">
        <v>0</v>
      </c>
      <c r="D59" s="2" t="s">
        <v>268</v>
      </c>
      <c r="E59" s="2">
        <v>79</v>
      </c>
      <c r="F59" s="2">
        <v>225</v>
      </c>
      <c r="G59" s="2">
        <v>1.51824626693737E-3</v>
      </c>
      <c r="H59" s="2">
        <v>1.57678851847169E-3</v>
      </c>
      <c r="I59" s="2"/>
      <c r="J59" s="2"/>
      <c r="K59" s="2"/>
      <c r="L59" s="2">
        <v>8.5616700000000004E-2</v>
      </c>
      <c r="M59" s="2">
        <v>0.87276397150342899</v>
      </c>
      <c r="N59" s="2">
        <v>0.43093212515970603</v>
      </c>
    </row>
    <row r="60" spans="1:14" s="6" customFormat="1" hidden="1">
      <c r="A60" s="2">
        <v>105</v>
      </c>
      <c r="B60" s="2" t="s">
        <v>269</v>
      </c>
      <c r="C60" s="4">
        <v>326.2</v>
      </c>
      <c r="D60" s="2" t="s">
        <v>270</v>
      </c>
      <c r="E60" s="2">
        <v>90</v>
      </c>
      <c r="F60" s="2">
        <v>173</v>
      </c>
      <c r="G60" s="2">
        <v>2.0895272855802299E-3</v>
      </c>
      <c r="H60" s="2">
        <v>2.2614976396022599E-3</v>
      </c>
      <c r="I60" s="2"/>
      <c r="J60" s="2"/>
      <c r="K60" s="2"/>
      <c r="L60" s="2">
        <v>0.55632700000000002</v>
      </c>
      <c r="M60" s="2">
        <v>0.45591775729916501</v>
      </c>
      <c r="N60" s="2">
        <v>0.28610128001531898</v>
      </c>
    </row>
    <row r="61" spans="1:14" s="6" customFormat="1" hidden="1">
      <c r="A61" s="2">
        <v>106</v>
      </c>
      <c r="B61" s="2" t="s">
        <v>93</v>
      </c>
      <c r="C61" s="4">
        <v>875.24</v>
      </c>
      <c r="D61" s="2" t="s">
        <v>271</v>
      </c>
      <c r="E61" s="2">
        <v>91</v>
      </c>
      <c r="F61" s="2">
        <v>147</v>
      </c>
      <c r="G61" s="2">
        <v>1.38905118762936E-2</v>
      </c>
      <c r="H61" s="2">
        <v>1.7765890865340399E-2</v>
      </c>
      <c r="I61" s="2"/>
      <c r="J61" s="2"/>
      <c r="K61" s="2"/>
      <c r="L61" s="2">
        <v>0.48339900000000002</v>
      </c>
      <c r="M61" s="2">
        <v>0.16990103065814099</v>
      </c>
      <c r="N61" s="2">
        <v>0.152201400427285</v>
      </c>
    </row>
    <row r="62" spans="1:14" s="6" customFormat="1" hidden="1">
      <c r="A62" s="2">
        <v>107</v>
      </c>
      <c r="B62" s="2" t="s">
        <v>94</v>
      </c>
      <c r="C62" s="4">
        <v>0</v>
      </c>
      <c r="D62" s="2" t="s">
        <v>272</v>
      </c>
      <c r="E62" s="2">
        <v>65</v>
      </c>
      <c r="F62" s="2">
        <v>58</v>
      </c>
      <c r="G62" s="2">
        <v>3.8371091978803202E-3</v>
      </c>
      <c r="H62" s="2">
        <v>1.8445076230930401E-3</v>
      </c>
      <c r="I62" s="2"/>
      <c r="J62" s="2"/>
      <c r="K62" s="2"/>
      <c r="L62" s="2">
        <v>1.30619</v>
      </c>
      <c r="M62" s="2">
        <v>0.106410203341935</v>
      </c>
      <c r="N62" s="2">
        <v>0.11328197239841201</v>
      </c>
    </row>
    <row r="63" spans="1:14" s="6" customFormat="1" hidden="1">
      <c r="A63" s="2">
        <v>109</v>
      </c>
      <c r="B63" s="2" t="s">
        <v>95</v>
      </c>
      <c r="C63" s="4">
        <v>0</v>
      </c>
      <c r="D63" s="2" t="s">
        <v>273</v>
      </c>
      <c r="E63" s="2">
        <v>85</v>
      </c>
      <c r="F63" s="2">
        <v>147</v>
      </c>
      <c r="G63" s="2">
        <v>5.2911288290973897E-3</v>
      </c>
      <c r="H63" s="2">
        <v>5.4230831119403697E-3</v>
      </c>
      <c r="I63" s="2"/>
      <c r="J63" s="2"/>
      <c r="K63" s="2"/>
      <c r="L63" s="2">
        <v>0.35376200000000002</v>
      </c>
      <c r="M63" s="2">
        <v>0.94538209168079002</v>
      </c>
      <c r="N63" s="2">
        <v>0.45063011514809498</v>
      </c>
    </row>
    <row r="64" spans="1:14" s="6" customFormat="1" hidden="1">
      <c r="A64" s="2">
        <v>110</v>
      </c>
      <c r="B64" s="2" t="s">
        <v>96</v>
      </c>
      <c r="C64" s="4">
        <v>0</v>
      </c>
      <c r="D64" s="2" t="s">
        <v>274</v>
      </c>
      <c r="E64" s="2">
        <v>59</v>
      </c>
      <c r="F64" s="2">
        <v>114</v>
      </c>
      <c r="G64" s="2">
        <v>2.5404883137407298E-4</v>
      </c>
      <c r="H64" s="2">
        <v>1.0911455063174901E-3</v>
      </c>
      <c r="I64" s="2"/>
      <c r="J64" s="2"/>
      <c r="K64" s="2"/>
      <c r="L64" s="2">
        <v>1.1007400000000001</v>
      </c>
      <c r="M64" s="2">
        <v>5.6326127962166302E-2</v>
      </c>
      <c r="N64" s="2">
        <v>7.8065002148053494E-2</v>
      </c>
    </row>
    <row r="65" spans="1:14" s="6" customFormat="1" hidden="1">
      <c r="A65" s="2">
        <v>111</v>
      </c>
      <c r="B65" s="2" t="s">
        <v>275</v>
      </c>
      <c r="C65" s="4">
        <v>174</v>
      </c>
      <c r="D65" s="2" t="s">
        <v>276</v>
      </c>
      <c r="E65" s="2">
        <v>91</v>
      </c>
      <c r="F65" s="2">
        <v>225</v>
      </c>
      <c r="G65" s="2">
        <v>1.34763465872316E-2</v>
      </c>
      <c r="H65" s="2">
        <v>1.54584089898889E-2</v>
      </c>
      <c r="I65" s="2"/>
      <c r="J65" s="2"/>
      <c r="K65" s="2"/>
      <c r="L65" s="2">
        <v>0.71711999999999998</v>
      </c>
      <c r="M65" s="2">
        <v>0.27501690395220801</v>
      </c>
      <c r="N65" s="2">
        <v>0.209400144654007</v>
      </c>
    </row>
    <row r="66" spans="1:14" s="6" customFormat="1" hidden="1">
      <c r="A66" s="2">
        <v>113</v>
      </c>
      <c r="B66" s="2" t="s">
        <v>97</v>
      </c>
      <c r="C66" s="4">
        <v>221.44443999999999</v>
      </c>
      <c r="D66" s="2" t="s">
        <v>277</v>
      </c>
      <c r="E66" s="2">
        <v>84</v>
      </c>
      <c r="F66" s="2">
        <v>117</v>
      </c>
      <c r="G66" s="2">
        <v>1.81654503900796E-3</v>
      </c>
      <c r="H66" s="2">
        <v>1.8242324691574901E-3</v>
      </c>
      <c r="I66" s="2"/>
      <c r="J66" s="2"/>
      <c r="K66" s="2"/>
      <c r="L66" s="2">
        <v>0.699187</v>
      </c>
      <c r="M66" s="2">
        <v>0.98381672005697296</v>
      </c>
      <c r="N66" s="2">
        <v>0.460513732453943</v>
      </c>
    </row>
    <row r="67" spans="1:14" s="6" customFormat="1" hidden="1">
      <c r="A67" s="2">
        <v>114</v>
      </c>
      <c r="B67" s="2" t="s">
        <v>278</v>
      </c>
      <c r="C67" s="4">
        <v>450.5</v>
      </c>
      <c r="D67" s="2" t="s">
        <v>279</v>
      </c>
      <c r="E67" s="2">
        <v>91</v>
      </c>
      <c r="F67" s="2">
        <v>147</v>
      </c>
      <c r="G67" s="2">
        <v>1.1789941210806299E-2</v>
      </c>
      <c r="H67" s="2">
        <v>1.4144607130547699E-2</v>
      </c>
      <c r="I67" s="2"/>
      <c r="J67" s="2"/>
      <c r="K67" s="2"/>
      <c r="L67" s="2">
        <v>0.98108099999999998</v>
      </c>
      <c r="M67" s="2">
        <v>0.123232344775449</v>
      </c>
      <c r="N67" s="2">
        <v>0.123196239830403</v>
      </c>
    </row>
    <row r="68" spans="1:14" s="6" customFormat="1" hidden="1">
      <c r="A68" s="2">
        <v>115</v>
      </c>
      <c r="B68" s="2" t="s">
        <v>280</v>
      </c>
      <c r="C68" s="4">
        <v>219</v>
      </c>
      <c r="D68" s="2" t="s">
        <v>281</v>
      </c>
      <c r="E68" s="2">
        <v>55</v>
      </c>
      <c r="F68" s="2">
        <v>173</v>
      </c>
      <c r="G68" s="2">
        <v>2.36027581194358E-4</v>
      </c>
      <c r="H68" s="2">
        <v>2.5325185504563299E-3</v>
      </c>
      <c r="I68" s="2"/>
      <c r="J68" s="2"/>
      <c r="K68" s="2"/>
      <c r="L68" s="2">
        <v>1.8655999999999999</v>
      </c>
      <c r="M68" s="2">
        <v>9.44490519243317E-5</v>
      </c>
      <c r="N68" s="2">
        <v>1.13417306158395E-3</v>
      </c>
    </row>
    <row r="69" spans="1:14" s="6" customFormat="1" hidden="1">
      <c r="A69" s="2">
        <v>116</v>
      </c>
      <c r="B69" s="2" t="s">
        <v>282</v>
      </c>
      <c r="C69" s="4">
        <v>198</v>
      </c>
      <c r="D69" s="2" t="s">
        <v>283</v>
      </c>
      <c r="E69" s="2">
        <v>75</v>
      </c>
      <c r="F69" s="2">
        <v>102</v>
      </c>
      <c r="G69" s="2">
        <v>1.23683760740952E-3</v>
      </c>
      <c r="H69" s="2">
        <v>1.0073286302031E-3</v>
      </c>
      <c r="I69" s="2"/>
      <c r="J69" s="2"/>
      <c r="K69" s="2"/>
      <c r="L69" s="2">
        <v>1.1854</v>
      </c>
      <c r="M69" s="2">
        <v>0.54642691299901303</v>
      </c>
      <c r="N69" s="2">
        <v>0.32162505454801799</v>
      </c>
    </row>
    <row r="70" spans="1:14" s="6" customFormat="1" hidden="1">
      <c r="A70" s="2">
        <v>118</v>
      </c>
      <c r="B70" s="2" t="s">
        <v>284</v>
      </c>
      <c r="C70" s="4">
        <v>224.66667000000001</v>
      </c>
      <c r="D70" s="2" t="s">
        <v>285</v>
      </c>
      <c r="E70" s="2">
        <v>90</v>
      </c>
      <c r="F70" s="2">
        <v>163</v>
      </c>
      <c r="G70" s="2">
        <v>2.62879240151709E-3</v>
      </c>
      <c r="H70" s="2">
        <v>3.3809256014229998E-3</v>
      </c>
      <c r="I70" s="2"/>
      <c r="J70" s="2"/>
      <c r="K70" s="2"/>
      <c r="L70" s="2">
        <v>0.38245699999999999</v>
      </c>
      <c r="M70" s="2">
        <v>0.20463602122635399</v>
      </c>
      <c r="N70" s="2">
        <v>0.17160614456975601</v>
      </c>
    </row>
    <row r="71" spans="1:14" s="6" customFormat="1" hidden="1">
      <c r="A71" s="2">
        <v>120</v>
      </c>
      <c r="B71" s="2" t="s">
        <v>286</v>
      </c>
      <c r="C71" s="4">
        <v>272.25925999999998</v>
      </c>
      <c r="D71" s="2" t="s">
        <v>287</v>
      </c>
      <c r="E71" s="2">
        <v>91</v>
      </c>
      <c r="F71" s="2">
        <v>101</v>
      </c>
      <c r="G71" s="2">
        <v>2.39857252857294E-3</v>
      </c>
      <c r="H71" s="2">
        <v>2.4487186096270302E-3</v>
      </c>
      <c r="I71" s="2"/>
      <c r="J71" s="2"/>
      <c r="K71" s="2"/>
      <c r="L71" s="2">
        <v>0.121388</v>
      </c>
      <c r="M71" s="2">
        <v>0.89136508219897803</v>
      </c>
      <c r="N71" s="2">
        <v>0.43611110807065101</v>
      </c>
    </row>
    <row r="72" spans="1:14" s="6" customFormat="1" hidden="1">
      <c r="A72" s="2">
        <v>121</v>
      </c>
      <c r="B72" s="2" t="s">
        <v>90</v>
      </c>
      <c r="C72" s="4">
        <v>188.28570999999999</v>
      </c>
      <c r="D72" s="2" t="s">
        <v>288</v>
      </c>
      <c r="E72" s="2">
        <v>73</v>
      </c>
      <c r="F72" s="2">
        <v>151</v>
      </c>
      <c r="G72" s="2">
        <v>8.2272651543253202E-4</v>
      </c>
      <c r="H72" s="2">
        <v>6.1923511909523399E-4</v>
      </c>
      <c r="I72" s="2"/>
      <c r="J72" s="2"/>
      <c r="K72" s="2"/>
      <c r="L72" s="2">
        <v>1.1870400000000001</v>
      </c>
      <c r="M72" s="2">
        <v>0.38791205862898998</v>
      </c>
      <c r="N72" s="2">
        <v>0.25839233305709602</v>
      </c>
    </row>
    <row r="73" spans="1:14" s="6" customFormat="1" hidden="1">
      <c r="A73" s="2">
        <v>122</v>
      </c>
      <c r="B73" s="2" t="s">
        <v>289</v>
      </c>
      <c r="C73" s="4">
        <v>260.83672999999999</v>
      </c>
      <c r="D73" s="2" t="s">
        <v>290</v>
      </c>
      <c r="E73" s="2">
        <v>79</v>
      </c>
      <c r="F73" s="2">
        <v>160</v>
      </c>
      <c r="G73" s="2">
        <v>2.9140670263813301E-3</v>
      </c>
      <c r="H73" s="2">
        <v>1.9572047782963802E-3</v>
      </c>
      <c r="I73" s="2"/>
      <c r="J73" s="2"/>
      <c r="K73" s="2"/>
      <c r="L73" s="2">
        <v>0.78192799999999996</v>
      </c>
      <c r="M73" s="2">
        <v>0.41871244779989703</v>
      </c>
      <c r="N73" s="2">
        <v>0.27077356737749197</v>
      </c>
    </row>
    <row r="74" spans="1:14" s="6" customFormat="1" hidden="1">
      <c r="A74" s="2">
        <v>123</v>
      </c>
      <c r="B74" s="2" t="s">
        <v>56</v>
      </c>
      <c r="C74" s="4">
        <v>749.52702999999997</v>
      </c>
      <c r="D74" s="2" t="s">
        <v>291</v>
      </c>
      <c r="E74" s="2">
        <v>79</v>
      </c>
      <c r="F74" s="2">
        <v>154</v>
      </c>
      <c r="G74" s="2">
        <v>2.9579153641750501E-3</v>
      </c>
      <c r="H74" s="2">
        <v>2.2724560358462102E-2</v>
      </c>
      <c r="I74" s="2"/>
      <c r="J74" s="2"/>
      <c r="K74" s="2"/>
      <c r="L74" s="2">
        <v>0.97641299999999998</v>
      </c>
      <c r="M74" s="2">
        <v>1.1833558088660101E-3</v>
      </c>
      <c r="N74" s="2">
        <v>6.8915706145379497E-3</v>
      </c>
    </row>
    <row r="75" spans="1:14" s="6" customFormat="1" hidden="1">
      <c r="A75" s="2">
        <v>124</v>
      </c>
      <c r="B75" s="2" t="s">
        <v>90</v>
      </c>
      <c r="C75" s="4">
        <v>285.34782999999999</v>
      </c>
      <c r="D75" s="2" t="s">
        <v>292</v>
      </c>
      <c r="E75" s="2">
        <v>89</v>
      </c>
      <c r="F75" s="2">
        <v>157</v>
      </c>
      <c r="G75" s="2">
        <v>7.3303976936711698E-3</v>
      </c>
      <c r="H75" s="2">
        <v>8.0205312647749008E-3</v>
      </c>
      <c r="I75" s="2"/>
      <c r="J75" s="2"/>
      <c r="K75" s="2"/>
      <c r="L75" s="2">
        <v>0.49797000000000002</v>
      </c>
      <c r="M75" s="2">
        <v>0.63429619379204605</v>
      </c>
      <c r="N75" s="2">
        <v>0.35498495221832599</v>
      </c>
    </row>
    <row r="76" spans="1:14" s="6" customFormat="1" hidden="1">
      <c r="A76" s="2">
        <v>125</v>
      </c>
      <c r="B76" s="2" t="s">
        <v>90</v>
      </c>
      <c r="C76" s="4">
        <v>199.9375</v>
      </c>
      <c r="D76" s="2" t="s">
        <v>293</v>
      </c>
      <c r="E76" s="2">
        <v>75</v>
      </c>
      <c r="F76" s="2">
        <v>174</v>
      </c>
      <c r="G76" s="2">
        <v>8.9352496483364801E-4</v>
      </c>
      <c r="H76" s="2">
        <v>2.16589351144138E-3</v>
      </c>
      <c r="I76" s="2"/>
      <c r="J76" s="2"/>
      <c r="K76" s="2"/>
      <c r="L76" s="2">
        <v>0.23286000000000001</v>
      </c>
      <c r="M76" s="2">
        <v>1.3074907183838001E-2</v>
      </c>
      <c r="N76" s="2">
        <v>2.9276526922188399E-2</v>
      </c>
    </row>
    <row r="77" spans="1:14" s="6" customFormat="1">
      <c r="A77" s="2">
        <v>138</v>
      </c>
      <c r="B77" s="2" t="s">
        <v>13</v>
      </c>
      <c r="C77" s="4">
        <v>883.54444000000001</v>
      </c>
      <c r="D77" s="2" t="s">
        <v>302</v>
      </c>
      <c r="E77" s="2">
        <v>91</v>
      </c>
      <c r="F77" s="2">
        <v>146</v>
      </c>
      <c r="G77" s="2">
        <v>5.8132920342678203E-2</v>
      </c>
      <c r="H77" s="2">
        <v>3.07953979369852E-2</v>
      </c>
      <c r="I77" s="2">
        <f>G77/H77</f>
        <v>1.8877145364912042</v>
      </c>
      <c r="J77" s="2">
        <f>LOG(I77,2)</f>
        <v>0.91664061431507937</v>
      </c>
      <c r="K77" s="2" t="s">
        <v>953</v>
      </c>
      <c r="L77" s="2">
        <v>1.6587099999999999</v>
      </c>
      <c r="M77" s="2">
        <v>1.8572024053696201E-3</v>
      </c>
      <c r="N77" s="2">
        <v>8.9514579511568108E-3</v>
      </c>
    </row>
    <row r="78" spans="1:14" s="6" customFormat="1" hidden="1">
      <c r="A78" s="2">
        <v>128</v>
      </c>
      <c r="B78" s="2" t="s">
        <v>295</v>
      </c>
      <c r="C78" s="4">
        <v>303.10000000000002</v>
      </c>
      <c r="D78" s="2" t="s">
        <v>296</v>
      </c>
      <c r="E78" s="2">
        <v>88</v>
      </c>
      <c r="F78" s="2">
        <v>151</v>
      </c>
      <c r="G78" s="2">
        <v>1.3397098254858001E-2</v>
      </c>
      <c r="H78" s="2">
        <v>1.41177955619244E-2</v>
      </c>
      <c r="I78" s="2"/>
      <c r="J78" s="2"/>
      <c r="K78" s="2"/>
      <c r="L78" s="2">
        <v>0.51336099999999996</v>
      </c>
      <c r="M78" s="2">
        <v>0.74333190805149896</v>
      </c>
      <c r="N78" s="2">
        <v>0.39208137725092501</v>
      </c>
    </row>
    <row r="79" spans="1:14" s="6" customFormat="1" hidden="1">
      <c r="A79" s="2">
        <v>129</v>
      </c>
      <c r="B79" s="2" t="s">
        <v>90</v>
      </c>
      <c r="C79" s="4">
        <v>422.66667000000001</v>
      </c>
      <c r="D79" s="2" t="s">
        <v>297</v>
      </c>
      <c r="E79" s="2">
        <v>57</v>
      </c>
      <c r="F79" s="2">
        <v>163</v>
      </c>
      <c r="G79" s="2">
        <v>1.4259753860136901E-3</v>
      </c>
      <c r="H79" s="2">
        <v>1.350446438278E-3</v>
      </c>
      <c r="I79" s="2"/>
      <c r="J79" s="2"/>
      <c r="K79" s="2"/>
      <c r="L79" s="2">
        <v>0.87282199999999999</v>
      </c>
      <c r="M79" s="2">
        <v>0.926552222241807</v>
      </c>
      <c r="N79" s="2">
        <v>0.44565457058347901</v>
      </c>
    </row>
    <row r="80" spans="1:14" s="6" customFormat="1" hidden="1">
      <c r="A80" s="2">
        <v>132</v>
      </c>
      <c r="B80" s="2" t="s">
        <v>298</v>
      </c>
      <c r="C80" s="4">
        <v>232.42105000000001</v>
      </c>
      <c r="D80" s="2" t="s">
        <v>299</v>
      </c>
      <c r="E80" s="2">
        <v>56</v>
      </c>
      <c r="F80" s="2">
        <v>174</v>
      </c>
      <c r="G80" s="2">
        <v>7.9105303143152601E-4</v>
      </c>
      <c r="H80" s="2">
        <v>1.4453579204639899E-3</v>
      </c>
      <c r="I80" s="2"/>
      <c r="J80" s="2"/>
      <c r="K80" s="2"/>
      <c r="L80" s="2">
        <v>0.82849499999999998</v>
      </c>
      <c r="M80" s="2">
        <v>0.19028518714254899</v>
      </c>
      <c r="N80" s="2">
        <v>0.16359408562466499</v>
      </c>
    </row>
    <row r="81" spans="1:14" s="6" customFormat="1" hidden="1">
      <c r="A81" s="2">
        <v>136</v>
      </c>
      <c r="B81" s="2" t="s">
        <v>300</v>
      </c>
      <c r="C81" s="4">
        <v>290.53845999999999</v>
      </c>
      <c r="D81" s="2" t="s">
        <v>301</v>
      </c>
      <c r="E81" s="2">
        <v>69</v>
      </c>
      <c r="F81" s="2">
        <v>131</v>
      </c>
      <c r="G81" s="2">
        <v>1.95960041679778E-3</v>
      </c>
      <c r="H81" s="2">
        <v>4.3633466120810902E-4</v>
      </c>
      <c r="I81" s="2"/>
      <c r="J81" s="2"/>
      <c r="K81" s="2"/>
      <c r="L81" s="2">
        <v>4.2791599999999999E-2</v>
      </c>
      <c r="M81" s="2">
        <v>1.3629365036226099E-2</v>
      </c>
      <c r="N81" s="2">
        <v>3.0154310050646099E-2</v>
      </c>
    </row>
    <row r="82" spans="1:14" s="6" customFormat="1">
      <c r="A82" s="2">
        <v>772</v>
      </c>
      <c r="B82" s="2" t="s">
        <v>752</v>
      </c>
      <c r="C82" s="4">
        <v>725.75757999999996</v>
      </c>
      <c r="D82" s="2" t="s">
        <v>753</v>
      </c>
      <c r="E82" s="2">
        <v>63</v>
      </c>
      <c r="F82" s="2">
        <v>318</v>
      </c>
      <c r="G82" s="2">
        <v>3.3406912065852201E-3</v>
      </c>
      <c r="H82" s="2">
        <v>8.9947481919160598E-4</v>
      </c>
      <c r="I82" s="2">
        <f>G82/H82</f>
        <v>3.7140463916351023</v>
      </c>
      <c r="J82" s="2">
        <f>LOG(I82,2)</f>
        <v>1.8929918358882771</v>
      </c>
      <c r="K82" s="2" t="s">
        <v>953</v>
      </c>
      <c r="L82" s="2">
        <v>2.01844</v>
      </c>
      <c r="M82" s="2">
        <v>2.2731950048018599E-3</v>
      </c>
      <c r="N82" s="2">
        <v>9.9822059336553901E-3</v>
      </c>
    </row>
    <row r="83" spans="1:14" s="6" customFormat="1" hidden="1">
      <c r="A83" s="2">
        <v>141</v>
      </c>
      <c r="B83" s="2" t="s">
        <v>303</v>
      </c>
      <c r="C83" s="4">
        <v>323</v>
      </c>
      <c r="D83" s="2" t="s">
        <v>304</v>
      </c>
      <c r="E83" s="2">
        <v>91</v>
      </c>
      <c r="F83" s="2">
        <v>116</v>
      </c>
      <c r="G83" s="2">
        <v>0.155703734998275</v>
      </c>
      <c r="H83" s="2">
        <v>0.112494399356381</v>
      </c>
      <c r="I83" s="2"/>
      <c r="J83" s="2"/>
      <c r="K83" s="2"/>
      <c r="L83" s="2">
        <v>1.3381400000000001</v>
      </c>
      <c r="M83" s="2">
        <v>3.7777555629967097E-2</v>
      </c>
      <c r="N83" s="2">
        <v>6.0557674890038E-2</v>
      </c>
    </row>
    <row r="84" spans="1:14" s="6" customFormat="1" hidden="1">
      <c r="A84" s="2">
        <v>143</v>
      </c>
      <c r="B84" s="2" t="s">
        <v>98</v>
      </c>
      <c r="C84" s="4">
        <v>810.07691999999997</v>
      </c>
      <c r="D84" s="2" t="s">
        <v>305</v>
      </c>
      <c r="E84" s="2">
        <v>91</v>
      </c>
      <c r="F84" s="2">
        <v>102</v>
      </c>
      <c r="G84" s="2">
        <v>0.39550532594181598</v>
      </c>
      <c r="H84" s="2">
        <v>0.63190143281099198</v>
      </c>
      <c r="I84" s="2"/>
      <c r="J84" s="2"/>
      <c r="K84" s="2"/>
      <c r="L84" s="2">
        <v>7.5985700000000003E-2</v>
      </c>
      <c r="M84" s="2">
        <v>0.102703280887181</v>
      </c>
      <c r="N84" s="2">
        <v>0.110921752246236</v>
      </c>
    </row>
    <row r="85" spans="1:14" s="6" customFormat="1" hidden="1">
      <c r="A85" s="2">
        <v>145</v>
      </c>
      <c r="B85" s="2" t="s">
        <v>306</v>
      </c>
      <c r="C85" s="4">
        <v>200</v>
      </c>
      <c r="D85" s="2" t="s">
        <v>307</v>
      </c>
      <c r="E85" s="2">
        <v>91</v>
      </c>
      <c r="F85" s="2">
        <v>245</v>
      </c>
      <c r="G85" s="2">
        <v>2.8436891440793501E-2</v>
      </c>
      <c r="H85" s="2">
        <v>3.0088004544492699E-2</v>
      </c>
      <c r="I85" s="2"/>
      <c r="J85" s="2"/>
      <c r="K85" s="2"/>
      <c r="L85" s="2">
        <v>0.40267199999999997</v>
      </c>
      <c r="M85" s="2">
        <v>0.55834987139081405</v>
      </c>
      <c r="N85" s="2">
        <v>0.32635258643201298</v>
      </c>
    </row>
    <row r="86" spans="1:14" s="6" customFormat="1" hidden="1">
      <c r="A86" s="2">
        <v>147</v>
      </c>
      <c r="B86" s="2" t="s">
        <v>308</v>
      </c>
      <c r="C86" s="4">
        <v>318.84210999999999</v>
      </c>
      <c r="D86" s="2" t="s">
        <v>309</v>
      </c>
      <c r="E86" s="2">
        <v>68</v>
      </c>
      <c r="F86" s="2">
        <v>131</v>
      </c>
      <c r="G86" s="2">
        <v>2.8018118634536202E-3</v>
      </c>
      <c r="H86" s="2">
        <v>7.6384182264217196E-4</v>
      </c>
      <c r="I86" s="2"/>
      <c r="J86" s="2"/>
      <c r="K86" s="2"/>
      <c r="L86" s="2">
        <v>1.4613100000000001</v>
      </c>
      <c r="M86" s="2">
        <v>1.03642989102289E-2</v>
      </c>
      <c r="N86" s="2">
        <v>2.4675931577575499E-2</v>
      </c>
    </row>
    <row r="87" spans="1:14" s="6" customFormat="1" hidden="1">
      <c r="A87" s="2">
        <v>150</v>
      </c>
      <c r="B87" s="2" t="s">
        <v>57</v>
      </c>
      <c r="C87" s="4">
        <v>679.55294000000004</v>
      </c>
      <c r="D87" s="2" t="s">
        <v>310</v>
      </c>
      <c r="E87" s="2">
        <v>90</v>
      </c>
      <c r="F87" s="2">
        <v>147</v>
      </c>
      <c r="G87" s="2">
        <v>1.19243384651851E-2</v>
      </c>
      <c r="H87" s="2">
        <v>9.4602850000619198E-3</v>
      </c>
      <c r="I87" s="2"/>
      <c r="J87" s="2"/>
      <c r="K87" s="2"/>
      <c r="L87" s="2">
        <v>1.00237</v>
      </c>
      <c r="M87" s="2">
        <v>6.8213696669641E-2</v>
      </c>
      <c r="N87" s="2">
        <v>8.7037985593284295E-2</v>
      </c>
    </row>
    <row r="88" spans="1:14" s="6" customFormat="1" hidden="1">
      <c r="A88" s="2">
        <v>151</v>
      </c>
      <c r="B88" s="2" t="s">
        <v>311</v>
      </c>
      <c r="C88" s="4">
        <v>0</v>
      </c>
      <c r="D88" s="2" t="s">
        <v>312</v>
      </c>
      <c r="E88" s="2">
        <v>91</v>
      </c>
      <c r="F88" s="2">
        <v>174</v>
      </c>
      <c r="G88" s="2">
        <v>1.8618200756270901E-2</v>
      </c>
      <c r="H88" s="2">
        <v>1.76088327359816E-2</v>
      </c>
      <c r="I88" s="2"/>
      <c r="J88" s="2"/>
      <c r="K88" s="2"/>
      <c r="L88" s="2">
        <v>0.186029</v>
      </c>
      <c r="M88" s="2">
        <v>0.68922998141233505</v>
      </c>
      <c r="N88" s="2">
        <v>0.37422368678608198</v>
      </c>
    </row>
    <row r="89" spans="1:14" s="6" customFormat="1" hidden="1">
      <c r="A89" s="2">
        <v>152</v>
      </c>
      <c r="B89" s="2" t="s">
        <v>313</v>
      </c>
      <c r="C89" s="4">
        <v>416.78570999999999</v>
      </c>
      <c r="D89" s="2" t="s">
        <v>314</v>
      </c>
      <c r="E89" s="2">
        <v>75</v>
      </c>
      <c r="F89" s="2">
        <v>100</v>
      </c>
      <c r="G89" s="2">
        <v>1.50973334034861E-2</v>
      </c>
      <c r="H89" s="2">
        <v>6.9297631974733096E-3</v>
      </c>
      <c r="I89" s="2"/>
      <c r="J89" s="2"/>
      <c r="K89" s="2"/>
      <c r="L89" s="2">
        <v>0.48851499999999998</v>
      </c>
      <c r="M89" s="2">
        <v>5.0685051523639002E-3</v>
      </c>
      <c r="N89" s="2">
        <v>1.540993693851E-2</v>
      </c>
    </row>
    <row r="90" spans="1:14" s="6" customFormat="1" hidden="1">
      <c r="A90" s="2">
        <v>154</v>
      </c>
      <c r="B90" s="2" t="s">
        <v>315</v>
      </c>
      <c r="C90" s="4">
        <v>182.66667000000001</v>
      </c>
      <c r="D90" s="2" t="s">
        <v>316</v>
      </c>
      <c r="E90" s="2">
        <v>56</v>
      </c>
      <c r="F90" s="2">
        <v>267</v>
      </c>
      <c r="G90" s="2">
        <v>1.67342316037269E-3</v>
      </c>
      <c r="H90" s="2">
        <v>1.72435613219012E-4</v>
      </c>
      <c r="I90" s="2"/>
      <c r="J90" s="2"/>
      <c r="K90" s="2"/>
      <c r="L90" s="2">
        <v>0.72136299999999998</v>
      </c>
      <c r="M90" s="2">
        <v>0.24976229038015399</v>
      </c>
      <c r="N90" s="2">
        <v>0.196458488667101</v>
      </c>
    </row>
    <row r="91" spans="1:14" s="6" customFormat="1" hidden="1">
      <c r="A91" s="2">
        <v>155</v>
      </c>
      <c r="B91" s="2" t="s">
        <v>99</v>
      </c>
      <c r="C91" s="4">
        <v>504.65</v>
      </c>
      <c r="D91" s="2" t="s">
        <v>317</v>
      </c>
      <c r="E91" s="2">
        <v>66</v>
      </c>
      <c r="F91" s="2">
        <v>116</v>
      </c>
      <c r="G91" s="2">
        <v>1.36000438312286E-3</v>
      </c>
      <c r="H91" s="2">
        <v>1.5666771238919E-3</v>
      </c>
      <c r="I91" s="2"/>
      <c r="J91" s="2"/>
      <c r="K91" s="2"/>
      <c r="L91" s="2">
        <v>0.67984299999999998</v>
      </c>
      <c r="M91" s="2">
        <v>0.71313890288929405</v>
      </c>
      <c r="N91" s="2">
        <v>0.38224313847931601</v>
      </c>
    </row>
    <row r="92" spans="1:14" s="6" customFormat="1" hidden="1">
      <c r="A92" s="2">
        <v>157</v>
      </c>
      <c r="B92" s="2" t="s">
        <v>100</v>
      </c>
      <c r="C92" s="4">
        <v>508.49450999999999</v>
      </c>
      <c r="D92" s="2" t="s">
        <v>318</v>
      </c>
      <c r="E92" s="2">
        <v>91</v>
      </c>
      <c r="F92" s="2">
        <v>220</v>
      </c>
      <c r="G92" s="2">
        <v>4.2918147536805597E-2</v>
      </c>
      <c r="H92" s="2">
        <v>4.7147978801296599E-2</v>
      </c>
      <c r="I92" s="2"/>
      <c r="J92" s="2"/>
      <c r="K92" s="2"/>
      <c r="L92" s="2">
        <v>0.306394</v>
      </c>
      <c r="M92" s="2">
        <v>0.52773099724676398</v>
      </c>
      <c r="N92" s="2">
        <v>0.31407691442664099</v>
      </c>
    </row>
    <row r="93" spans="1:14" s="6" customFormat="1" hidden="1">
      <c r="A93" s="2">
        <v>158</v>
      </c>
      <c r="B93" s="2" t="s">
        <v>319</v>
      </c>
      <c r="C93" s="4">
        <v>397.12644</v>
      </c>
      <c r="D93" s="2" t="s">
        <v>320</v>
      </c>
      <c r="E93" s="2">
        <v>87</v>
      </c>
      <c r="F93" s="2">
        <v>152</v>
      </c>
      <c r="G93" s="2">
        <v>3.2770665297299897E-2</v>
      </c>
      <c r="H93" s="2">
        <v>4.5503852187340398E-2</v>
      </c>
      <c r="I93" s="2"/>
      <c r="J93" s="2"/>
      <c r="K93" s="2"/>
      <c r="L93" s="2">
        <v>1.2989599999999999</v>
      </c>
      <c r="M93" s="2">
        <v>3.7892155303001197E-2</v>
      </c>
      <c r="N93" s="2">
        <v>6.0673706811028398E-2</v>
      </c>
    </row>
    <row r="94" spans="1:14" s="6" customFormat="1" hidden="1">
      <c r="A94" s="2">
        <v>160</v>
      </c>
      <c r="B94" s="2" t="s">
        <v>321</v>
      </c>
      <c r="C94" s="4">
        <v>470</v>
      </c>
      <c r="D94" s="2" t="s">
        <v>322</v>
      </c>
      <c r="E94" s="2">
        <v>91</v>
      </c>
      <c r="F94" s="2">
        <v>216</v>
      </c>
      <c r="G94" s="2">
        <v>0.10691130469523399</v>
      </c>
      <c r="H94" s="2">
        <v>7.8210723311766497E-2</v>
      </c>
      <c r="I94" s="2"/>
      <c r="J94" s="2"/>
      <c r="K94" s="2"/>
      <c r="L94" s="2">
        <v>0.53625599999999995</v>
      </c>
      <c r="M94" s="2">
        <v>0.137046535395734</v>
      </c>
      <c r="N94" s="2">
        <v>0.13173687201350301</v>
      </c>
    </row>
    <row r="95" spans="1:14" s="6" customFormat="1" hidden="1">
      <c r="A95" s="2">
        <v>161</v>
      </c>
      <c r="B95" s="2" t="s">
        <v>323</v>
      </c>
      <c r="C95" s="4">
        <v>286.35000000000002</v>
      </c>
      <c r="D95" s="2" t="s">
        <v>324</v>
      </c>
      <c r="E95" s="2">
        <v>80</v>
      </c>
      <c r="F95" s="2">
        <v>191</v>
      </c>
      <c r="G95" s="2">
        <v>3.06301580461318E-3</v>
      </c>
      <c r="H95" s="2">
        <v>3.5747496005424499E-3</v>
      </c>
      <c r="I95" s="2"/>
      <c r="J95" s="2"/>
      <c r="K95" s="2"/>
      <c r="L95" s="2">
        <v>0.24515100000000001</v>
      </c>
      <c r="M95" s="2">
        <v>0.52594481668558302</v>
      </c>
      <c r="N95" s="2">
        <v>0.31334697620151802</v>
      </c>
    </row>
    <row r="96" spans="1:14" s="6" customFormat="1" hidden="1">
      <c r="A96" s="2">
        <v>162</v>
      </c>
      <c r="B96" s="2" t="s">
        <v>90</v>
      </c>
      <c r="C96" s="4">
        <v>331.98361</v>
      </c>
      <c r="D96" s="2" t="s">
        <v>325</v>
      </c>
      <c r="E96" s="2">
        <v>89</v>
      </c>
      <c r="F96" s="2">
        <v>142</v>
      </c>
      <c r="G96" s="2">
        <v>0.16957024203486401</v>
      </c>
      <c r="H96" s="2">
        <v>0.24292253478484899</v>
      </c>
      <c r="I96" s="2"/>
      <c r="J96" s="2"/>
      <c r="K96" s="2"/>
      <c r="L96" s="2">
        <v>0.98266399999999998</v>
      </c>
      <c r="M96" s="2">
        <v>0.34879552465649299</v>
      </c>
      <c r="N96" s="2">
        <v>0.24286864660680799</v>
      </c>
    </row>
    <row r="97" spans="1:14" s="6" customFormat="1" hidden="1">
      <c r="A97" s="2">
        <v>166</v>
      </c>
      <c r="B97" s="2" t="s">
        <v>90</v>
      </c>
      <c r="C97" s="4">
        <v>336.1</v>
      </c>
      <c r="D97" s="2" t="s">
        <v>326</v>
      </c>
      <c r="E97" s="2">
        <v>87</v>
      </c>
      <c r="F97" s="2">
        <v>129</v>
      </c>
      <c r="G97" s="2">
        <v>3.96965919264045E-3</v>
      </c>
      <c r="H97" s="2">
        <v>6.6400658301641897E-3</v>
      </c>
      <c r="I97" s="2"/>
      <c r="J97" s="2"/>
      <c r="K97" s="2"/>
      <c r="L97" s="2">
        <v>0.14587800000000001</v>
      </c>
      <c r="M97" s="2">
        <v>2.1955796421006601E-2</v>
      </c>
      <c r="N97" s="2">
        <v>4.1700272059543401E-2</v>
      </c>
    </row>
    <row r="98" spans="1:14" s="6" customFormat="1" hidden="1">
      <c r="A98" s="2">
        <v>167</v>
      </c>
      <c r="B98" s="2" t="s">
        <v>327</v>
      </c>
      <c r="C98" s="4">
        <v>260.15152</v>
      </c>
      <c r="D98" s="2" t="s">
        <v>328</v>
      </c>
      <c r="E98" s="2">
        <v>91</v>
      </c>
      <c r="F98" s="2">
        <v>100</v>
      </c>
      <c r="G98" s="2">
        <v>0.208726979805509</v>
      </c>
      <c r="H98" s="2">
        <v>0.14590874006832499</v>
      </c>
      <c r="I98" s="2"/>
      <c r="J98" s="2"/>
      <c r="K98" s="2"/>
      <c r="L98" s="2">
        <v>1.33954</v>
      </c>
      <c r="M98" s="2">
        <v>5.79331803976685E-3</v>
      </c>
      <c r="N98" s="2">
        <v>1.66894135050876E-2</v>
      </c>
    </row>
    <row r="99" spans="1:14" s="6" customFormat="1" hidden="1">
      <c r="A99" s="2">
        <v>168</v>
      </c>
      <c r="B99" s="2" t="s">
        <v>329</v>
      </c>
      <c r="C99" s="4">
        <v>313.81394999999998</v>
      </c>
      <c r="D99" s="2" t="s">
        <v>330</v>
      </c>
      <c r="E99" s="2">
        <v>49</v>
      </c>
      <c r="F99" s="2">
        <v>165</v>
      </c>
      <c r="G99" s="2">
        <v>6.22252564894849E-4</v>
      </c>
      <c r="H99" s="2">
        <v>1.6717653180075699E-3</v>
      </c>
      <c r="I99" s="2"/>
      <c r="J99" s="2"/>
      <c r="K99" s="2"/>
      <c r="L99" s="2">
        <v>0.52814099999999997</v>
      </c>
      <c r="M99" s="2">
        <v>0.12685741334821299</v>
      </c>
      <c r="N99" s="2">
        <v>0.12550287731222901</v>
      </c>
    </row>
    <row r="100" spans="1:14" s="6" customFormat="1" hidden="1">
      <c r="A100" s="2">
        <v>170</v>
      </c>
      <c r="B100" s="2" t="s">
        <v>42</v>
      </c>
      <c r="C100" s="4">
        <v>772.80898999999999</v>
      </c>
      <c r="D100" s="2" t="s">
        <v>331</v>
      </c>
      <c r="E100" s="2">
        <v>89</v>
      </c>
      <c r="F100" s="2">
        <v>147</v>
      </c>
      <c r="G100" s="2">
        <v>1.2805304639850299E-2</v>
      </c>
      <c r="H100" s="2">
        <v>1.6870176876337802E-2</v>
      </c>
      <c r="I100" s="2"/>
      <c r="J100" s="2"/>
      <c r="K100" s="2"/>
      <c r="L100" s="2">
        <v>0.44706099999999999</v>
      </c>
      <c r="M100" s="2">
        <v>0.398835467671522</v>
      </c>
      <c r="N100" s="2">
        <v>0.26248975538818597</v>
      </c>
    </row>
    <row r="101" spans="1:14" s="6" customFormat="1" hidden="1">
      <c r="A101" s="2">
        <v>171</v>
      </c>
      <c r="B101" s="2" t="s">
        <v>90</v>
      </c>
      <c r="C101" s="4">
        <v>341.07245999999998</v>
      </c>
      <c r="D101" s="2" t="s">
        <v>332</v>
      </c>
      <c r="E101" s="2">
        <v>80</v>
      </c>
      <c r="F101" s="2">
        <v>152</v>
      </c>
      <c r="G101" s="2">
        <v>6.2851012674763999E-3</v>
      </c>
      <c r="H101" s="2">
        <v>8.2759102763310197E-3</v>
      </c>
      <c r="I101" s="2"/>
      <c r="J101" s="2"/>
      <c r="K101" s="2"/>
      <c r="L101" s="2">
        <v>6.9623299999999999E-2</v>
      </c>
      <c r="M101" s="2">
        <v>0.35183213023173299</v>
      </c>
      <c r="N101" s="2">
        <v>0.24412395792035699</v>
      </c>
    </row>
    <row r="102" spans="1:14" s="6" customFormat="1" hidden="1">
      <c r="A102" s="2">
        <v>172</v>
      </c>
      <c r="B102" s="2" t="s">
        <v>90</v>
      </c>
      <c r="C102" s="4">
        <v>338.34285999999997</v>
      </c>
      <c r="D102" s="2" t="s">
        <v>333</v>
      </c>
      <c r="E102" s="2">
        <v>88</v>
      </c>
      <c r="F102" s="2">
        <v>179</v>
      </c>
      <c r="G102" s="2">
        <v>1.5978494088550201E-3</v>
      </c>
      <c r="H102" s="2">
        <v>1.6016607154238499E-3</v>
      </c>
      <c r="I102" s="2"/>
      <c r="J102" s="2"/>
      <c r="K102" s="2"/>
      <c r="L102" s="2">
        <v>0.55080899999999999</v>
      </c>
      <c r="M102" s="2">
        <v>0.99223616617205801</v>
      </c>
      <c r="N102" s="2">
        <v>0.46263152828971399</v>
      </c>
    </row>
    <row r="103" spans="1:14" s="6" customFormat="1" hidden="1">
      <c r="A103" s="2">
        <v>173</v>
      </c>
      <c r="B103" s="2" t="s">
        <v>90</v>
      </c>
      <c r="C103" s="4">
        <v>187.625</v>
      </c>
      <c r="D103" s="2" t="s">
        <v>334</v>
      </c>
      <c r="E103" s="2">
        <v>85</v>
      </c>
      <c r="F103" s="2">
        <v>128</v>
      </c>
      <c r="G103" s="2">
        <v>1.3531089110282399E-2</v>
      </c>
      <c r="H103" s="2">
        <v>9.7072718162789801E-3</v>
      </c>
      <c r="I103" s="2"/>
      <c r="J103" s="2"/>
      <c r="K103" s="2"/>
      <c r="L103" s="2">
        <v>0.39677099999999998</v>
      </c>
      <c r="M103" s="2">
        <v>0.100061727008666</v>
      </c>
      <c r="N103" s="2">
        <v>0.109197637347176</v>
      </c>
    </row>
    <row r="104" spans="1:14" s="6" customFormat="1" hidden="1">
      <c r="A104" s="2">
        <v>175</v>
      </c>
      <c r="B104" s="2" t="s">
        <v>90</v>
      </c>
      <c r="C104" s="4">
        <v>333.375</v>
      </c>
      <c r="D104" s="2" t="s">
        <v>335</v>
      </c>
      <c r="E104" s="2">
        <v>88</v>
      </c>
      <c r="F104" s="2">
        <v>281</v>
      </c>
      <c r="G104" s="2">
        <v>1.7790436067436001E-2</v>
      </c>
      <c r="H104" s="2">
        <v>2.1337513014879499E-2</v>
      </c>
      <c r="I104" s="2"/>
      <c r="J104" s="2"/>
      <c r="K104" s="2"/>
      <c r="L104" s="2">
        <v>0.99421599999999999</v>
      </c>
      <c r="M104" s="2">
        <v>0.162958167539999</v>
      </c>
      <c r="N104" s="2">
        <v>0.14809948451715499</v>
      </c>
    </row>
    <row r="105" spans="1:14" s="6" customFormat="1" hidden="1">
      <c r="A105" s="2">
        <v>176</v>
      </c>
      <c r="B105" s="2" t="s">
        <v>336</v>
      </c>
      <c r="C105" s="4">
        <v>569.56667000000004</v>
      </c>
      <c r="D105" s="2" t="s">
        <v>337</v>
      </c>
      <c r="E105" s="2">
        <v>91</v>
      </c>
      <c r="F105" s="2">
        <v>147</v>
      </c>
      <c r="G105" s="2">
        <v>2.2402947382701601</v>
      </c>
      <c r="H105" s="2">
        <v>1.68801769505907</v>
      </c>
      <c r="I105" s="2"/>
      <c r="J105" s="2"/>
      <c r="K105" s="2"/>
      <c r="L105" s="2">
        <v>1.5867599999999999</v>
      </c>
      <c r="M105" s="2">
        <v>1.66148181965532E-3</v>
      </c>
      <c r="N105" s="2">
        <v>8.4301935979855403E-3</v>
      </c>
    </row>
    <row r="106" spans="1:14" s="6" customFormat="1" hidden="1">
      <c r="A106" s="2">
        <v>177</v>
      </c>
      <c r="B106" s="2" t="s">
        <v>338</v>
      </c>
      <c r="C106" s="4">
        <v>172.5</v>
      </c>
      <c r="D106" s="2" t="s">
        <v>339</v>
      </c>
      <c r="E106" s="2">
        <v>65</v>
      </c>
      <c r="F106" s="2">
        <v>187</v>
      </c>
      <c r="G106" s="2">
        <v>1.41119485484248E-3</v>
      </c>
      <c r="H106" s="2">
        <v>1.17641741552106E-3</v>
      </c>
      <c r="I106" s="2"/>
      <c r="J106" s="2"/>
      <c r="K106" s="2"/>
      <c r="L106" s="2">
        <v>0.15249499999999999</v>
      </c>
      <c r="M106" s="2">
        <v>0.68974412347079095</v>
      </c>
      <c r="N106" s="2">
        <v>0.37439832856418698</v>
      </c>
    </row>
    <row r="107" spans="1:14" s="6" customFormat="1" hidden="1">
      <c r="A107" s="2">
        <v>179</v>
      </c>
      <c r="B107" s="2" t="s">
        <v>101</v>
      </c>
      <c r="C107" s="4">
        <v>290.54023000000001</v>
      </c>
      <c r="D107" s="2" t="s">
        <v>340</v>
      </c>
      <c r="E107" s="2">
        <v>91</v>
      </c>
      <c r="F107" s="2">
        <v>158</v>
      </c>
      <c r="G107" s="2">
        <v>2.7170135376679401E-2</v>
      </c>
      <c r="H107" s="2">
        <v>2.6252737362992402E-2</v>
      </c>
      <c r="I107" s="2"/>
      <c r="J107" s="2"/>
      <c r="K107" s="2"/>
      <c r="L107" s="2">
        <v>0.68842300000000001</v>
      </c>
      <c r="M107" s="2">
        <v>0.93456576637478195</v>
      </c>
      <c r="N107" s="2">
        <v>0.44778301765218498</v>
      </c>
    </row>
    <row r="108" spans="1:14" s="6" customFormat="1" hidden="1">
      <c r="A108" s="2">
        <v>180</v>
      </c>
      <c r="B108" s="2" t="s">
        <v>35</v>
      </c>
      <c r="C108" s="4">
        <v>581.42857000000004</v>
      </c>
      <c r="D108" s="2" t="s">
        <v>341</v>
      </c>
      <c r="E108" s="2">
        <v>85</v>
      </c>
      <c r="F108" s="2">
        <v>130</v>
      </c>
      <c r="G108" s="2">
        <v>1.1077743272661001E-2</v>
      </c>
      <c r="H108" s="2">
        <v>8.15053916749677E-3</v>
      </c>
      <c r="I108" s="2"/>
      <c r="J108" s="2"/>
      <c r="K108" s="2"/>
      <c r="L108" s="2">
        <v>0.60400200000000004</v>
      </c>
      <c r="M108" s="2">
        <v>5.4025671051829899E-2</v>
      </c>
      <c r="N108" s="2">
        <v>7.6146895649771104E-2</v>
      </c>
    </row>
    <row r="109" spans="1:14" s="6" customFormat="1" hidden="1">
      <c r="A109" s="2">
        <v>181</v>
      </c>
      <c r="B109" s="2" t="s">
        <v>342</v>
      </c>
      <c r="C109" s="4">
        <v>222.5</v>
      </c>
      <c r="D109" s="2" t="s">
        <v>343</v>
      </c>
      <c r="E109" s="2">
        <v>88</v>
      </c>
      <c r="F109" s="2">
        <v>215</v>
      </c>
      <c r="G109" s="2">
        <v>1.7668768892216899E-3</v>
      </c>
      <c r="H109" s="2">
        <v>1.85452604339903E-3</v>
      </c>
      <c r="I109" s="2"/>
      <c r="J109" s="2"/>
      <c r="K109" s="2"/>
      <c r="L109" s="2">
        <v>0.37351400000000001</v>
      </c>
      <c r="M109" s="2">
        <v>0.83837948064700896</v>
      </c>
      <c r="N109" s="2">
        <v>0.42110389572801299</v>
      </c>
    </row>
    <row r="110" spans="1:14" s="6" customFormat="1" hidden="1">
      <c r="A110" s="2">
        <v>183</v>
      </c>
      <c r="B110" s="2" t="s">
        <v>90</v>
      </c>
      <c r="C110" s="4">
        <v>431</v>
      </c>
      <c r="D110" s="2" t="s">
        <v>344</v>
      </c>
      <c r="E110" s="2">
        <v>89</v>
      </c>
      <c r="F110" s="2">
        <v>207</v>
      </c>
      <c r="G110" s="2">
        <v>1.1724978308842501E-2</v>
      </c>
      <c r="H110" s="2">
        <v>1.429146357078E-2</v>
      </c>
      <c r="I110" s="2"/>
      <c r="J110" s="2"/>
      <c r="K110" s="2"/>
      <c r="L110" s="2">
        <v>0.65597000000000005</v>
      </c>
      <c r="M110" s="2">
        <v>0.21572980974519401</v>
      </c>
      <c r="N110" s="2">
        <v>0.17762639598508301</v>
      </c>
    </row>
    <row r="111" spans="1:14" s="6" customFormat="1" hidden="1">
      <c r="A111" s="2">
        <v>184</v>
      </c>
      <c r="B111" s="2" t="s">
        <v>103</v>
      </c>
      <c r="C111" s="4">
        <v>861.48352</v>
      </c>
      <c r="D111" s="2" t="s">
        <v>345</v>
      </c>
      <c r="E111" s="2">
        <v>91</v>
      </c>
      <c r="F111" s="2">
        <v>241</v>
      </c>
      <c r="G111" s="2">
        <v>0.507227247586996</v>
      </c>
      <c r="H111" s="2">
        <v>0.61130835297289798</v>
      </c>
      <c r="I111" s="2"/>
      <c r="J111" s="2"/>
      <c r="K111" s="2"/>
      <c r="L111" s="2">
        <v>0.26427600000000001</v>
      </c>
      <c r="M111" s="2">
        <v>0.47299469641838698</v>
      </c>
      <c r="N111" s="2">
        <v>0.29283913082436802</v>
      </c>
    </row>
    <row r="112" spans="1:14" s="6" customFormat="1" hidden="1">
      <c r="A112" s="2">
        <v>185</v>
      </c>
      <c r="B112" s="2" t="s">
        <v>102</v>
      </c>
      <c r="C112" s="4">
        <v>230.5</v>
      </c>
      <c r="D112" s="2" t="s">
        <v>346</v>
      </c>
      <c r="E112" s="2">
        <v>85</v>
      </c>
      <c r="F112" s="2">
        <v>267</v>
      </c>
      <c r="G112" s="2">
        <v>1.6930012226084399E-3</v>
      </c>
      <c r="H112" s="2">
        <v>1.99689894742293E-3</v>
      </c>
      <c r="I112" s="2"/>
      <c r="J112" s="2"/>
      <c r="K112" s="2"/>
      <c r="L112" s="2">
        <v>0.79613299999999998</v>
      </c>
      <c r="M112" s="2">
        <v>0.22648687487869201</v>
      </c>
      <c r="N112" s="2">
        <v>0.18374946957183</v>
      </c>
    </row>
    <row r="113" spans="1:14" s="6" customFormat="1" hidden="1">
      <c r="A113" s="2">
        <v>186</v>
      </c>
      <c r="B113" s="2" t="s">
        <v>347</v>
      </c>
      <c r="C113" s="4">
        <v>269</v>
      </c>
      <c r="D113" s="2" t="s">
        <v>348</v>
      </c>
      <c r="E113" s="2">
        <v>90</v>
      </c>
      <c r="F113" s="2">
        <v>221</v>
      </c>
      <c r="G113" s="2">
        <v>9.9182156435169509E-3</v>
      </c>
      <c r="H113" s="2">
        <v>1.23103360195486E-2</v>
      </c>
      <c r="I113" s="2"/>
      <c r="J113" s="2"/>
      <c r="K113" s="2"/>
      <c r="L113" s="2">
        <v>0.54791299999999998</v>
      </c>
      <c r="M113" s="2">
        <v>0.29662993829291001</v>
      </c>
      <c r="N113" s="2">
        <v>0.21983541268273199</v>
      </c>
    </row>
    <row r="114" spans="1:14" s="6" customFormat="1" hidden="1">
      <c r="A114" s="2">
        <v>187</v>
      </c>
      <c r="B114" s="2" t="s">
        <v>90</v>
      </c>
      <c r="C114" s="4">
        <v>427.25531999999998</v>
      </c>
      <c r="D114" s="2" t="s">
        <v>349</v>
      </c>
      <c r="E114" s="2">
        <v>86</v>
      </c>
      <c r="F114" s="2">
        <v>171</v>
      </c>
      <c r="G114" s="2">
        <v>0.13027477950748001</v>
      </c>
      <c r="H114" s="2">
        <v>7.27859614040679E-2</v>
      </c>
      <c r="I114" s="2"/>
      <c r="J114" s="2"/>
      <c r="K114" s="2"/>
      <c r="L114" s="2">
        <v>1.80806</v>
      </c>
      <c r="M114" s="2">
        <v>1.08954809275942E-4</v>
      </c>
      <c r="N114" s="2">
        <v>1.2292725863916299E-3</v>
      </c>
    </row>
    <row r="115" spans="1:14" s="6" customFormat="1" hidden="1">
      <c r="A115" s="2">
        <v>188</v>
      </c>
      <c r="B115" s="2" t="s">
        <v>104</v>
      </c>
      <c r="C115" s="4">
        <v>364.14285999999998</v>
      </c>
      <c r="D115" s="2" t="s">
        <v>350</v>
      </c>
      <c r="E115" s="2">
        <v>91</v>
      </c>
      <c r="F115" s="2">
        <v>86</v>
      </c>
      <c r="G115" s="2">
        <v>0.407187210464723</v>
      </c>
      <c r="H115" s="2">
        <v>0.24418618613808901</v>
      </c>
      <c r="I115" s="2"/>
      <c r="J115" s="2"/>
      <c r="K115" s="2"/>
      <c r="L115" s="2">
        <v>1.2300199999999999</v>
      </c>
      <c r="M115" s="2">
        <v>0.20890276139188399</v>
      </c>
      <c r="N115" s="2">
        <v>0.173947720031325</v>
      </c>
    </row>
    <row r="116" spans="1:14" s="6" customFormat="1" hidden="1">
      <c r="A116" s="2">
        <v>189</v>
      </c>
      <c r="B116" s="2" t="s">
        <v>105</v>
      </c>
      <c r="C116" s="4">
        <v>286.29167000000001</v>
      </c>
      <c r="D116" s="2" t="s">
        <v>351</v>
      </c>
      <c r="E116" s="2">
        <v>48</v>
      </c>
      <c r="F116" s="2">
        <v>142</v>
      </c>
      <c r="G116" s="2">
        <v>6.9923499824844096E-2</v>
      </c>
      <c r="H116" s="2">
        <v>1.5670524949196899E-8</v>
      </c>
      <c r="I116" s="2"/>
      <c r="J116" s="2"/>
      <c r="K116" s="2"/>
      <c r="L116" s="2">
        <v>2.5038200000000002</v>
      </c>
      <c r="M116" s="2">
        <v>1.58399707166722E-5</v>
      </c>
      <c r="N116" s="2">
        <v>5.2794383488557496E-4</v>
      </c>
    </row>
    <row r="117" spans="1:14" s="6" customFormat="1" hidden="1">
      <c r="A117" s="2">
        <v>194</v>
      </c>
      <c r="B117" s="2" t="s">
        <v>106</v>
      </c>
      <c r="C117" s="4">
        <v>285.5</v>
      </c>
      <c r="D117" s="2" t="s">
        <v>352</v>
      </c>
      <c r="E117" s="2">
        <v>91</v>
      </c>
      <c r="F117" s="2">
        <v>211</v>
      </c>
      <c r="G117" s="2">
        <v>9.3086764921429796E-2</v>
      </c>
      <c r="H117" s="2">
        <v>9.6399939991586803E-2</v>
      </c>
      <c r="I117" s="2"/>
      <c r="J117" s="2"/>
      <c r="K117" s="2"/>
      <c r="L117" s="2">
        <v>0.358404</v>
      </c>
      <c r="M117" s="2">
        <v>0.59440222010160504</v>
      </c>
      <c r="N117" s="2">
        <v>0.34025500330327202</v>
      </c>
    </row>
    <row r="118" spans="1:14" s="6" customFormat="1" hidden="1">
      <c r="A118" s="2">
        <v>195</v>
      </c>
      <c r="B118" s="2" t="s">
        <v>90</v>
      </c>
      <c r="C118" s="4">
        <v>296.48570999999998</v>
      </c>
      <c r="D118" s="2" t="s">
        <v>353</v>
      </c>
      <c r="E118" s="2">
        <v>77</v>
      </c>
      <c r="F118" s="2">
        <v>116</v>
      </c>
      <c r="G118" s="2">
        <v>3.7097783352321198E-3</v>
      </c>
      <c r="H118" s="2">
        <v>2.3802686290006199E-3</v>
      </c>
      <c r="I118" s="2"/>
      <c r="J118" s="2"/>
      <c r="K118" s="2"/>
      <c r="L118" s="2">
        <v>0.42107699999999998</v>
      </c>
      <c r="M118" s="2">
        <v>0.15886308656188899</v>
      </c>
      <c r="N118" s="2">
        <v>0.14562378838683299</v>
      </c>
    </row>
    <row r="119" spans="1:14" s="6" customFormat="1" hidden="1">
      <c r="A119" s="2">
        <v>196</v>
      </c>
      <c r="B119" s="2" t="s">
        <v>354</v>
      </c>
      <c r="C119" s="4">
        <v>151.68519000000001</v>
      </c>
      <c r="D119" s="2" t="s">
        <v>355</v>
      </c>
      <c r="E119" s="2">
        <v>75</v>
      </c>
      <c r="F119" s="2">
        <v>132</v>
      </c>
      <c r="G119" s="2">
        <v>6.0369187924394297E-3</v>
      </c>
      <c r="H119" s="2">
        <v>6.0603310618335899E-3</v>
      </c>
      <c r="I119" s="2"/>
      <c r="J119" s="2"/>
      <c r="K119" s="2"/>
      <c r="L119" s="2">
        <v>0.20161999999999999</v>
      </c>
      <c r="M119" s="2">
        <v>0.990254431303775</v>
      </c>
      <c r="N119" s="2">
        <v>0.46213454776004598</v>
      </c>
    </row>
    <row r="120" spans="1:14" s="6" customFormat="1" hidden="1">
      <c r="A120" s="2">
        <v>197</v>
      </c>
      <c r="B120" s="2" t="s">
        <v>43</v>
      </c>
      <c r="C120" s="4">
        <v>639.79245000000003</v>
      </c>
      <c r="D120" s="2" t="s">
        <v>356</v>
      </c>
      <c r="E120" s="2">
        <v>60</v>
      </c>
      <c r="F120" s="2">
        <v>113</v>
      </c>
      <c r="G120" s="2">
        <v>2.9069590452735698E-3</v>
      </c>
      <c r="H120" s="2">
        <v>4.1776136810991703E-3</v>
      </c>
      <c r="I120" s="2"/>
      <c r="J120" s="2"/>
      <c r="K120" s="2"/>
      <c r="L120" s="2">
        <v>0.113097</v>
      </c>
      <c r="M120" s="2">
        <v>0.50220248057313599</v>
      </c>
      <c r="N120" s="2">
        <v>0.30395403538020799</v>
      </c>
    </row>
    <row r="121" spans="1:14" s="6" customFormat="1" hidden="1">
      <c r="A121" s="2">
        <v>199</v>
      </c>
      <c r="B121" s="2" t="s">
        <v>90</v>
      </c>
      <c r="C121" s="4">
        <v>320.10525999999999</v>
      </c>
      <c r="D121" s="2" t="s">
        <v>357</v>
      </c>
      <c r="E121" s="2">
        <v>26</v>
      </c>
      <c r="F121" s="2">
        <v>104</v>
      </c>
      <c r="G121" s="2">
        <v>5.9566821721257197E-4</v>
      </c>
      <c r="H121" s="2">
        <v>1.5670524949196899E-8</v>
      </c>
      <c r="I121" s="2"/>
      <c r="J121" s="2"/>
      <c r="K121" s="2"/>
      <c r="L121" s="2">
        <v>1.17828</v>
      </c>
      <c r="M121" s="2">
        <v>4.8642385239343201E-2</v>
      </c>
      <c r="N121" s="2">
        <v>7.1393505957317402E-2</v>
      </c>
    </row>
    <row r="122" spans="1:14" s="6" customFormat="1" hidden="1">
      <c r="A122" s="2">
        <v>202</v>
      </c>
      <c r="B122" s="2" t="s">
        <v>59</v>
      </c>
      <c r="C122" s="4">
        <v>568.05494999999996</v>
      </c>
      <c r="D122" s="2" t="s">
        <v>358</v>
      </c>
      <c r="E122" s="2">
        <v>91</v>
      </c>
      <c r="F122" s="2">
        <v>147</v>
      </c>
      <c r="G122" s="2">
        <v>0.67828920536176995</v>
      </c>
      <c r="H122" s="2">
        <v>0.801636674637207</v>
      </c>
      <c r="I122" s="2"/>
      <c r="J122" s="2"/>
      <c r="K122" s="2"/>
      <c r="L122" s="2">
        <v>1.00247</v>
      </c>
      <c r="M122" s="2">
        <v>8.1329967991634597E-2</v>
      </c>
      <c r="N122" s="2">
        <v>9.5947351238478001E-2</v>
      </c>
    </row>
    <row r="123" spans="1:14" s="6" customFormat="1" hidden="1">
      <c r="A123" s="2">
        <v>203</v>
      </c>
      <c r="B123" s="2" t="s">
        <v>359</v>
      </c>
      <c r="C123" s="4">
        <v>292.75</v>
      </c>
      <c r="D123" s="2" t="s">
        <v>360</v>
      </c>
      <c r="E123" s="2">
        <v>83</v>
      </c>
      <c r="F123" s="2">
        <v>221</v>
      </c>
      <c r="G123" s="2">
        <v>6.4641025732788196E-3</v>
      </c>
      <c r="H123" s="2">
        <v>8.8855474878916808E-3</v>
      </c>
      <c r="I123" s="2"/>
      <c r="J123" s="2"/>
      <c r="K123" s="2"/>
      <c r="L123" s="2">
        <v>0.41349900000000001</v>
      </c>
      <c r="M123" s="2">
        <v>0.28403056967554402</v>
      </c>
      <c r="N123" s="2">
        <v>0.21382085040796101</v>
      </c>
    </row>
    <row r="124" spans="1:14" s="6" customFormat="1" hidden="1">
      <c r="A124" s="2">
        <v>204</v>
      </c>
      <c r="B124" s="2" t="s">
        <v>361</v>
      </c>
      <c r="C124" s="4">
        <v>202.80488</v>
      </c>
      <c r="D124" s="2" t="s">
        <v>362</v>
      </c>
      <c r="E124" s="2">
        <v>83</v>
      </c>
      <c r="F124" s="2">
        <v>226</v>
      </c>
      <c r="G124" s="2">
        <v>1.4593000471812101E-3</v>
      </c>
      <c r="H124" s="2">
        <v>2.2436706265021198E-3</v>
      </c>
      <c r="I124" s="2"/>
      <c r="J124" s="2"/>
      <c r="K124" s="2"/>
      <c r="L124" s="2">
        <v>0.20192599999999999</v>
      </c>
      <c r="M124" s="2">
        <v>0.166819734772234</v>
      </c>
      <c r="N124" s="2">
        <v>0.15039550922721701</v>
      </c>
    </row>
    <row r="125" spans="1:14" s="6" customFormat="1" hidden="1">
      <c r="A125" s="2">
        <v>205</v>
      </c>
      <c r="B125" s="2" t="s">
        <v>363</v>
      </c>
      <c r="C125" s="4">
        <v>258</v>
      </c>
      <c r="D125" s="2" t="s">
        <v>364</v>
      </c>
      <c r="E125" s="2">
        <v>79</v>
      </c>
      <c r="F125" s="2">
        <v>207</v>
      </c>
      <c r="G125" s="2">
        <v>4.6147089044944597E-3</v>
      </c>
      <c r="H125" s="2">
        <v>6.93189084457046E-3</v>
      </c>
      <c r="I125" s="2"/>
      <c r="J125" s="2"/>
      <c r="K125" s="2"/>
      <c r="L125" s="2">
        <v>1.0688200000000001</v>
      </c>
      <c r="M125" s="2">
        <v>0.117577257410363</v>
      </c>
      <c r="N125" s="2">
        <v>0.12000100560801399</v>
      </c>
    </row>
    <row r="126" spans="1:14" s="6" customFormat="1" hidden="1">
      <c r="A126" s="2">
        <v>206</v>
      </c>
      <c r="B126" s="2" t="s">
        <v>90</v>
      </c>
      <c r="C126" s="4">
        <v>554.40908999999999</v>
      </c>
      <c r="D126" s="2" t="s">
        <v>365</v>
      </c>
      <c r="E126" s="2">
        <v>90</v>
      </c>
      <c r="F126" s="2">
        <v>151</v>
      </c>
      <c r="G126" s="2">
        <v>3.0429534882727102E-3</v>
      </c>
      <c r="H126" s="2">
        <v>2.9026056147226599E-3</v>
      </c>
      <c r="I126" s="2"/>
      <c r="J126" s="2"/>
      <c r="K126" s="2"/>
      <c r="L126" s="2">
        <v>0.41540500000000002</v>
      </c>
      <c r="M126" s="2">
        <v>0.77905877215819597</v>
      </c>
      <c r="N126" s="2">
        <v>0.40332550603071898</v>
      </c>
    </row>
    <row r="127" spans="1:14" s="6" customFormat="1" hidden="1">
      <c r="A127" s="2">
        <v>207</v>
      </c>
      <c r="B127" s="2" t="s">
        <v>24</v>
      </c>
      <c r="C127" s="4">
        <v>489.82418000000001</v>
      </c>
      <c r="D127" s="2" t="s">
        <v>366</v>
      </c>
      <c r="E127" s="2">
        <v>91</v>
      </c>
      <c r="F127" s="2">
        <v>281</v>
      </c>
      <c r="G127" s="2">
        <v>8.5410361854220598E-3</v>
      </c>
      <c r="H127" s="2">
        <v>1.0655090465976401E-2</v>
      </c>
      <c r="I127" s="2"/>
      <c r="J127" s="2"/>
      <c r="K127" s="2"/>
      <c r="L127" s="2">
        <v>0.91308199999999995</v>
      </c>
      <c r="M127" s="2">
        <v>0.161359169939541</v>
      </c>
      <c r="N127" s="2">
        <v>0.14713786311549501</v>
      </c>
    </row>
    <row r="128" spans="1:14" s="6" customFormat="1" hidden="1">
      <c r="A128" s="2">
        <v>208</v>
      </c>
      <c r="B128" s="2" t="s">
        <v>367</v>
      </c>
      <c r="C128" s="4">
        <v>143.52941000000001</v>
      </c>
      <c r="D128" s="2" t="s">
        <v>368</v>
      </c>
      <c r="E128" s="2">
        <v>76</v>
      </c>
      <c r="F128" s="2">
        <v>57</v>
      </c>
      <c r="G128" s="2">
        <v>2.4479959985904999E-3</v>
      </c>
      <c r="H128" s="2">
        <v>4.1499090896304101E-3</v>
      </c>
      <c r="I128" s="2"/>
      <c r="J128" s="2"/>
      <c r="K128" s="2"/>
      <c r="L128" s="2">
        <v>0.50824899999999995</v>
      </c>
      <c r="M128" s="2">
        <v>4.6678525777448097E-2</v>
      </c>
      <c r="N128" s="2">
        <v>6.9560105007598905E-2</v>
      </c>
    </row>
    <row r="129" spans="1:14" s="6" customFormat="1" hidden="1">
      <c r="A129" s="2">
        <v>209</v>
      </c>
      <c r="B129" s="2" t="s">
        <v>369</v>
      </c>
      <c r="C129" s="4">
        <v>256.13333</v>
      </c>
      <c r="D129" s="2" t="s">
        <v>370</v>
      </c>
      <c r="E129" s="2">
        <v>55</v>
      </c>
      <c r="F129" s="2">
        <v>86</v>
      </c>
      <c r="G129" s="2">
        <v>2.0429791085303499E-4</v>
      </c>
      <c r="H129" s="2">
        <v>2.7500778278002698E-3</v>
      </c>
      <c r="I129" s="2"/>
      <c r="J129" s="2"/>
      <c r="K129" s="2"/>
      <c r="L129" s="2">
        <v>2.1492499999999999</v>
      </c>
      <c r="M129" s="2">
        <v>1.9868462747135301E-3</v>
      </c>
      <c r="N129" s="2">
        <v>9.2689234834202206E-3</v>
      </c>
    </row>
    <row r="130" spans="1:14" s="6" customFormat="1" hidden="1">
      <c r="A130" s="2">
        <v>210</v>
      </c>
      <c r="B130" s="2" t="s">
        <v>90</v>
      </c>
      <c r="C130" s="4">
        <v>375.27940999999998</v>
      </c>
      <c r="D130" s="2" t="s">
        <v>371</v>
      </c>
      <c r="E130" s="2">
        <v>73</v>
      </c>
      <c r="F130" s="2">
        <v>102</v>
      </c>
      <c r="G130" s="2">
        <v>1.88094321826535E-3</v>
      </c>
      <c r="H130" s="2">
        <v>1.9883105489774599E-3</v>
      </c>
      <c r="I130" s="2"/>
      <c r="J130" s="2"/>
      <c r="K130" s="2"/>
      <c r="L130" s="2">
        <v>1.01414E-2</v>
      </c>
      <c r="M130" s="2">
        <v>0.81496986017325701</v>
      </c>
      <c r="N130" s="2">
        <v>0.41421609736824699</v>
      </c>
    </row>
    <row r="131" spans="1:14" s="6" customFormat="1" hidden="1">
      <c r="A131" s="2">
        <v>212</v>
      </c>
      <c r="B131" s="2" t="s">
        <v>372</v>
      </c>
      <c r="C131" s="4">
        <v>199.57894999999999</v>
      </c>
      <c r="D131" s="2" t="s">
        <v>373</v>
      </c>
      <c r="E131" s="2">
        <v>84</v>
      </c>
      <c r="F131" s="2">
        <v>240</v>
      </c>
      <c r="G131" s="2">
        <v>2.6496170998435301E-3</v>
      </c>
      <c r="H131" s="2">
        <v>1.95177168126262E-3</v>
      </c>
      <c r="I131" s="2"/>
      <c r="J131" s="2"/>
      <c r="K131" s="2"/>
      <c r="L131" s="2">
        <v>0.72170699999999999</v>
      </c>
      <c r="M131" s="2">
        <v>0.192879536676417</v>
      </c>
      <c r="N131" s="2">
        <v>0.164978545975631</v>
      </c>
    </row>
    <row r="132" spans="1:14" s="6" customFormat="1" hidden="1">
      <c r="A132" s="2">
        <v>213</v>
      </c>
      <c r="B132" s="2" t="s">
        <v>90</v>
      </c>
      <c r="C132" s="4">
        <v>458.43243000000001</v>
      </c>
      <c r="D132" s="2" t="s">
        <v>374</v>
      </c>
      <c r="E132" s="2">
        <v>86</v>
      </c>
      <c r="F132" s="2">
        <v>69</v>
      </c>
      <c r="G132" s="2">
        <v>6.9486930564265099E-3</v>
      </c>
      <c r="H132" s="2">
        <v>5.3666393212283402E-3</v>
      </c>
      <c r="I132" s="2"/>
      <c r="J132" s="2"/>
      <c r="K132" s="2"/>
      <c r="L132" s="2">
        <v>1.46225</v>
      </c>
      <c r="M132" s="2">
        <v>9.2200142852511303E-3</v>
      </c>
      <c r="N132" s="2">
        <v>2.25595800972361E-2</v>
      </c>
    </row>
    <row r="133" spans="1:14" s="6" customFormat="1">
      <c r="A133" s="2">
        <v>1166</v>
      </c>
      <c r="B133" s="2" t="s">
        <v>928</v>
      </c>
      <c r="C133" s="4">
        <v>766.38094999999998</v>
      </c>
      <c r="D133" s="2" t="s">
        <v>929</v>
      </c>
      <c r="E133" s="2">
        <v>45</v>
      </c>
      <c r="F133" s="2">
        <v>399</v>
      </c>
      <c r="G133" s="2">
        <v>1.37259484021135E-2</v>
      </c>
      <c r="H133" s="2">
        <v>3.2759777944639402E-3</v>
      </c>
      <c r="I133" s="2">
        <f>G133/H133</f>
        <v>4.1898783396239487</v>
      </c>
      <c r="J133" s="2">
        <f>LOG(I133,2)</f>
        <v>2.0669083533829982</v>
      </c>
      <c r="K133" s="2" t="s">
        <v>953</v>
      </c>
      <c r="L133" s="2">
        <v>1.7408699999999999</v>
      </c>
      <c r="M133" s="2">
        <v>3.25435809224157E-3</v>
      </c>
      <c r="N133" s="2">
        <v>1.1914612297368799E-2</v>
      </c>
    </row>
    <row r="134" spans="1:14" s="6" customFormat="1" hidden="1">
      <c r="A134" s="2">
        <v>215</v>
      </c>
      <c r="B134" s="2" t="s">
        <v>376</v>
      </c>
      <c r="C134" s="4">
        <v>322.2</v>
      </c>
      <c r="D134" s="2" t="s">
        <v>377</v>
      </c>
      <c r="E134" s="2">
        <v>86</v>
      </c>
      <c r="F134" s="2">
        <v>140</v>
      </c>
      <c r="G134" s="2">
        <v>7.5621171883344602E-4</v>
      </c>
      <c r="H134" s="2">
        <v>2.7192250160268101E-3</v>
      </c>
      <c r="I134" s="2"/>
      <c r="J134" s="2"/>
      <c r="K134" s="2"/>
      <c r="L134" s="2">
        <v>1.71888</v>
      </c>
      <c r="M134" s="2">
        <v>1.7133563843408701E-2</v>
      </c>
      <c r="N134" s="2">
        <v>3.5255798728301001E-2</v>
      </c>
    </row>
    <row r="135" spans="1:14" s="6" customFormat="1" hidden="1">
      <c r="A135" s="2">
        <v>216</v>
      </c>
      <c r="B135" s="2" t="s">
        <v>90</v>
      </c>
      <c r="C135" s="4">
        <v>366.90566000000001</v>
      </c>
      <c r="D135" s="2" t="s">
        <v>378</v>
      </c>
      <c r="E135" s="2">
        <v>87</v>
      </c>
      <c r="F135" s="2">
        <v>144</v>
      </c>
      <c r="G135" s="2">
        <v>6.5244665161023098E-3</v>
      </c>
      <c r="H135" s="2">
        <v>5.6895895014714799E-3</v>
      </c>
      <c r="I135" s="2"/>
      <c r="J135" s="2"/>
      <c r="K135" s="2"/>
      <c r="L135" s="2">
        <v>7.8532600000000008E-3</v>
      </c>
      <c r="M135" s="2">
        <v>0.46877555692483602</v>
      </c>
      <c r="N135" s="2">
        <v>0.29119128956478502</v>
      </c>
    </row>
    <row r="136" spans="1:14" s="6" customFormat="1" hidden="1">
      <c r="A136" s="2">
        <v>219</v>
      </c>
      <c r="B136" s="2" t="s">
        <v>379</v>
      </c>
      <c r="C136" s="4">
        <v>292.74576000000002</v>
      </c>
      <c r="D136" s="2" t="s">
        <v>380</v>
      </c>
      <c r="E136" s="2">
        <v>91</v>
      </c>
      <c r="F136" s="2">
        <v>227</v>
      </c>
      <c r="G136" s="2">
        <v>1.5869526077833599E-2</v>
      </c>
      <c r="H136" s="2">
        <v>1.8700151221995E-2</v>
      </c>
      <c r="I136" s="2"/>
      <c r="J136" s="2"/>
      <c r="K136" s="2"/>
      <c r="L136" s="2">
        <v>0.84209900000000004</v>
      </c>
      <c r="M136" s="2">
        <v>0.27390921443127603</v>
      </c>
      <c r="N136" s="2">
        <v>0.20884990627033501</v>
      </c>
    </row>
    <row r="137" spans="1:14" s="6" customFormat="1" hidden="1">
      <c r="A137" s="2">
        <v>220</v>
      </c>
      <c r="B137" s="2" t="s">
        <v>381</v>
      </c>
      <c r="C137" s="4">
        <v>295.28570999999999</v>
      </c>
      <c r="D137" s="2" t="s">
        <v>382</v>
      </c>
      <c r="E137" s="2">
        <v>91</v>
      </c>
      <c r="F137" s="2">
        <v>211</v>
      </c>
      <c r="G137" s="2">
        <v>2.63402345165978E-2</v>
      </c>
      <c r="H137" s="2">
        <v>1.9319607567364901E-2</v>
      </c>
      <c r="I137" s="2"/>
      <c r="J137" s="2"/>
      <c r="K137" s="2"/>
      <c r="L137" s="2">
        <v>0.672709</v>
      </c>
      <c r="M137" s="2">
        <v>0.300760079978869</v>
      </c>
      <c r="N137" s="2">
        <v>0.221766540665461</v>
      </c>
    </row>
    <row r="138" spans="1:14" s="6" customFormat="1" hidden="1">
      <c r="A138" s="2">
        <v>221</v>
      </c>
      <c r="B138" s="2" t="s">
        <v>383</v>
      </c>
      <c r="C138" s="4">
        <v>229.25</v>
      </c>
      <c r="D138" s="2" t="s">
        <v>384</v>
      </c>
      <c r="E138" s="2">
        <v>73</v>
      </c>
      <c r="F138" s="2">
        <v>207</v>
      </c>
      <c r="G138" s="2">
        <v>8.1645344995665194E-3</v>
      </c>
      <c r="H138" s="2">
        <v>6.3440800230691102E-3</v>
      </c>
      <c r="I138" s="2"/>
      <c r="J138" s="2"/>
      <c r="K138" s="2"/>
      <c r="L138" s="2">
        <v>0.86835200000000001</v>
      </c>
      <c r="M138" s="2">
        <v>0.39526539926307402</v>
      </c>
      <c r="N138" s="2">
        <v>0.26116143458244101</v>
      </c>
    </row>
    <row r="139" spans="1:14" s="6" customFormat="1" hidden="1">
      <c r="A139" s="2">
        <v>226</v>
      </c>
      <c r="B139" s="2" t="s">
        <v>90</v>
      </c>
      <c r="C139" s="4">
        <v>541.05062999999996</v>
      </c>
      <c r="D139" s="2" t="s">
        <v>385</v>
      </c>
      <c r="E139" s="2">
        <v>86</v>
      </c>
      <c r="F139" s="2">
        <v>217</v>
      </c>
      <c r="G139" s="2">
        <v>2.6535567419592402E-3</v>
      </c>
      <c r="H139" s="2">
        <v>1.9908175521154699E-3</v>
      </c>
      <c r="I139" s="2"/>
      <c r="J139" s="2"/>
      <c r="K139" s="2"/>
      <c r="L139" s="2">
        <v>1.3161</v>
      </c>
      <c r="M139" s="2">
        <v>1.4480914551966199E-2</v>
      </c>
      <c r="N139" s="2">
        <v>3.1463322685561297E-2</v>
      </c>
    </row>
    <row r="140" spans="1:14" s="6" customFormat="1" hidden="1">
      <c r="A140" s="2">
        <v>228</v>
      </c>
      <c r="B140" s="2" t="s">
        <v>44</v>
      </c>
      <c r="C140" s="4">
        <v>268.57970999999998</v>
      </c>
      <c r="D140" s="2" t="s">
        <v>386</v>
      </c>
      <c r="E140" s="2">
        <v>91</v>
      </c>
      <c r="F140" s="2">
        <v>116</v>
      </c>
      <c r="G140" s="2">
        <v>8.1745338567261305E-3</v>
      </c>
      <c r="H140" s="2">
        <v>6.1330734568311998E-3</v>
      </c>
      <c r="I140" s="2"/>
      <c r="J140" s="2"/>
      <c r="K140" s="2"/>
      <c r="L140" s="2">
        <v>0.86663999999999997</v>
      </c>
      <c r="M140" s="2">
        <v>0.17930351065896299</v>
      </c>
      <c r="N140" s="2">
        <v>0.157573032446848</v>
      </c>
    </row>
    <row r="141" spans="1:14" s="6" customFormat="1" hidden="1">
      <c r="A141" s="2">
        <v>229</v>
      </c>
      <c r="B141" s="2" t="s">
        <v>54</v>
      </c>
      <c r="C141" s="4">
        <v>634.23333000000002</v>
      </c>
      <c r="D141" s="2" t="s">
        <v>387</v>
      </c>
      <c r="E141" s="2">
        <v>91</v>
      </c>
      <c r="F141" s="2">
        <v>244</v>
      </c>
      <c r="G141" s="2">
        <v>3.3681567655346602E-3</v>
      </c>
      <c r="H141" s="2">
        <v>2.3543121607144698E-3</v>
      </c>
      <c r="I141" s="2"/>
      <c r="J141" s="2"/>
      <c r="K141" s="2"/>
      <c r="L141" s="2">
        <v>0.35147099999999998</v>
      </c>
      <c r="M141" s="2">
        <v>8.1974052737702002E-2</v>
      </c>
      <c r="N141" s="2">
        <v>9.6415896996958503E-2</v>
      </c>
    </row>
    <row r="142" spans="1:14" s="6" customFormat="1" hidden="1">
      <c r="A142" s="2">
        <v>230</v>
      </c>
      <c r="B142" s="2" t="s">
        <v>388</v>
      </c>
      <c r="C142" s="4">
        <v>404.90323000000001</v>
      </c>
      <c r="D142" s="2" t="s">
        <v>389</v>
      </c>
      <c r="E142" s="2">
        <v>91</v>
      </c>
      <c r="F142" s="2">
        <v>101</v>
      </c>
      <c r="G142" s="2">
        <v>5.2474688764631801E-2</v>
      </c>
      <c r="H142" s="2">
        <v>8.1164292233765201E-2</v>
      </c>
      <c r="I142" s="2"/>
      <c r="J142" s="2"/>
      <c r="K142" s="2"/>
      <c r="L142" s="2">
        <v>0.68729899999999999</v>
      </c>
      <c r="M142" s="2">
        <v>5.5382861025967303E-2</v>
      </c>
      <c r="N142" s="2">
        <v>7.7286305415892806E-2</v>
      </c>
    </row>
    <row r="143" spans="1:14" s="6" customFormat="1" hidden="1">
      <c r="A143" s="2">
        <v>231</v>
      </c>
      <c r="B143" s="2" t="s">
        <v>90</v>
      </c>
      <c r="C143" s="4">
        <v>542.60526000000004</v>
      </c>
      <c r="D143" s="2" t="s">
        <v>390</v>
      </c>
      <c r="E143" s="2">
        <v>81</v>
      </c>
      <c r="F143" s="2">
        <v>42</v>
      </c>
      <c r="G143" s="2">
        <v>6.1710538246090903E-3</v>
      </c>
      <c r="H143" s="2">
        <v>6.4568288944168196E-3</v>
      </c>
      <c r="I143" s="2"/>
      <c r="J143" s="2"/>
      <c r="K143" s="2"/>
      <c r="L143" s="2">
        <v>3.5627800000000001E-2</v>
      </c>
      <c r="M143" s="2">
        <v>0.80361004493341304</v>
      </c>
      <c r="N143" s="2">
        <v>0.41081429645765</v>
      </c>
    </row>
    <row r="144" spans="1:14" s="6" customFormat="1" hidden="1">
      <c r="A144" s="2">
        <v>233</v>
      </c>
      <c r="B144" s="2" t="s">
        <v>391</v>
      </c>
      <c r="C144" s="4">
        <v>338.89654999999999</v>
      </c>
      <c r="D144" s="2" t="s">
        <v>392</v>
      </c>
      <c r="E144" s="2">
        <v>64</v>
      </c>
      <c r="F144" s="2">
        <v>217</v>
      </c>
      <c r="G144" s="2">
        <v>9.7587938539699798E-4</v>
      </c>
      <c r="H144" s="2">
        <v>7.8265430994538905E-4</v>
      </c>
      <c r="I144" s="2"/>
      <c r="J144" s="2"/>
      <c r="K144" s="2"/>
      <c r="L144" s="2">
        <v>0.71955800000000003</v>
      </c>
      <c r="M144" s="2">
        <v>0.64744258261086896</v>
      </c>
      <c r="N144" s="2">
        <v>0.35969592480587398</v>
      </c>
    </row>
    <row r="145" spans="1:14" s="6" customFormat="1" hidden="1">
      <c r="A145" s="2">
        <v>234</v>
      </c>
      <c r="B145" s="2" t="s">
        <v>393</v>
      </c>
      <c r="C145" s="4">
        <v>374.34091000000001</v>
      </c>
      <c r="D145" s="2" t="s">
        <v>394</v>
      </c>
      <c r="E145" s="2">
        <v>90</v>
      </c>
      <c r="F145" s="2">
        <v>100</v>
      </c>
      <c r="G145" s="2">
        <v>3.4169420734387897E-2</v>
      </c>
      <c r="H145" s="2">
        <v>2.4973374190644399E-2</v>
      </c>
      <c r="I145" s="2"/>
      <c r="J145" s="2"/>
      <c r="K145" s="2"/>
      <c r="L145" s="2">
        <v>1.12551</v>
      </c>
      <c r="M145" s="2">
        <v>2.97324231590963E-2</v>
      </c>
      <c r="N145" s="2">
        <v>5.17101537799683E-2</v>
      </c>
    </row>
    <row r="146" spans="1:14" s="6" customFormat="1" hidden="1">
      <c r="A146" s="2">
        <v>235</v>
      </c>
      <c r="B146" s="2" t="s">
        <v>90</v>
      </c>
      <c r="C146" s="4">
        <v>354.07691999999997</v>
      </c>
      <c r="D146" s="2" t="s">
        <v>395</v>
      </c>
      <c r="E146" s="2">
        <v>91</v>
      </c>
      <c r="F146" s="2">
        <v>96</v>
      </c>
      <c r="G146" s="2">
        <v>1.9853491164580801E-2</v>
      </c>
      <c r="H146" s="2">
        <v>1.4985277861318201E-2</v>
      </c>
      <c r="I146" s="2"/>
      <c r="J146" s="2"/>
      <c r="K146" s="2"/>
      <c r="L146" s="2">
        <v>0.86255999999999999</v>
      </c>
      <c r="M146" s="2">
        <v>0.192073713008488</v>
      </c>
      <c r="N146" s="2">
        <v>0.16455003742694499</v>
      </c>
    </row>
    <row r="147" spans="1:14" s="6" customFormat="1" hidden="1">
      <c r="A147" s="2">
        <v>237</v>
      </c>
      <c r="B147" s="2" t="s">
        <v>396</v>
      </c>
      <c r="C147" s="4">
        <v>385.14582999999999</v>
      </c>
      <c r="D147" s="2" t="s">
        <v>397</v>
      </c>
      <c r="E147" s="2">
        <v>79</v>
      </c>
      <c r="F147" s="2">
        <v>231</v>
      </c>
      <c r="G147" s="2">
        <v>4.6876927488243101E-4</v>
      </c>
      <c r="H147" s="2">
        <v>5.2264597768753897E-4</v>
      </c>
      <c r="I147" s="2"/>
      <c r="J147" s="2"/>
      <c r="K147" s="2"/>
      <c r="L147" s="2">
        <v>0.23114599999999999</v>
      </c>
      <c r="M147" s="2">
        <v>0.68459365266938299</v>
      </c>
      <c r="N147" s="2">
        <v>0.37264442146562798</v>
      </c>
    </row>
    <row r="148" spans="1:14" s="6" customFormat="1" hidden="1">
      <c r="A148" s="2">
        <v>239</v>
      </c>
      <c r="B148" s="2" t="s">
        <v>36</v>
      </c>
      <c r="C148" s="4">
        <v>887.70330000000001</v>
      </c>
      <c r="D148" s="2" t="s">
        <v>398</v>
      </c>
      <c r="E148" s="2">
        <v>91</v>
      </c>
      <c r="F148" s="2">
        <v>179</v>
      </c>
      <c r="G148" s="2">
        <v>9.1029271381720192E-3</v>
      </c>
      <c r="H148" s="2">
        <v>9.8092241533943598E-3</v>
      </c>
      <c r="I148" s="2"/>
      <c r="J148" s="2"/>
      <c r="K148" s="2"/>
      <c r="L148" s="2">
        <v>0.248914</v>
      </c>
      <c r="M148" s="2">
        <v>0.60210054008636804</v>
      </c>
      <c r="N148" s="2">
        <v>0.34314958979782501</v>
      </c>
    </row>
    <row r="149" spans="1:14" s="6" customFormat="1" hidden="1">
      <c r="A149" s="2">
        <v>240</v>
      </c>
      <c r="B149" s="2" t="s">
        <v>90</v>
      </c>
      <c r="C149" s="4">
        <v>316</v>
      </c>
      <c r="D149" s="2" t="s">
        <v>399</v>
      </c>
      <c r="E149" s="2">
        <v>87</v>
      </c>
      <c r="F149" s="2">
        <v>171</v>
      </c>
      <c r="G149" s="2">
        <v>8.9668578321406098E-3</v>
      </c>
      <c r="H149" s="2">
        <v>9.5767452013828802E-3</v>
      </c>
      <c r="I149" s="2"/>
      <c r="J149" s="2"/>
      <c r="K149" s="2"/>
      <c r="L149" s="2">
        <v>0.47625699999999999</v>
      </c>
      <c r="M149" s="2">
        <v>0.71732517074257995</v>
      </c>
      <c r="N149" s="2">
        <v>0.38362618491914402</v>
      </c>
    </row>
    <row r="150" spans="1:14" s="6" customFormat="1" hidden="1">
      <c r="A150" s="2">
        <v>241</v>
      </c>
      <c r="B150" s="2" t="s">
        <v>38</v>
      </c>
      <c r="C150" s="4">
        <v>315.40908999999999</v>
      </c>
      <c r="D150" s="2" t="s">
        <v>400</v>
      </c>
      <c r="E150" s="2">
        <v>91</v>
      </c>
      <c r="F150" s="2">
        <v>113</v>
      </c>
      <c r="G150" s="2">
        <v>0.115809255178192</v>
      </c>
      <c r="H150" s="2">
        <v>8.0610071055382204E-2</v>
      </c>
      <c r="I150" s="2"/>
      <c r="J150" s="2"/>
      <c r="K150" s="2"/>
      <c r="L150" s="2">
        <v>1.0456700000000001</v>
      </c>
      <c r="M150" s="2">
        <v>0.341234946557681</v>
      </c>
      <c r="N150" s="2">
        <v>0.23970443352174101</v>
      </c>
    </row>
    <row r="151" spans="1:14" s="6" customFormat="1" hidden="1">
      <c r="A151" s="2">
        <v>243</v>
      </c>
      <c r="B151" s="2" t="s">
        <v>401</v>
      </c>
      <c r="C151" s="4">
        <v>349.4359</v>
      </c>
      <c r="D151" s="2" t="s">
        <v>402</v>
      </c>
      <c r="E151" s="2">
        <v>90</v>
      </c>
      <c r="F151" s="2">
        <v>192</v>
      </c>
      <c r="G151" s="2">
        <v>2.6175154582145001E-2</v>
      </c>
      <c r="H151" s="2">
        <v>2.1451677666435E-2</v>
      </c>
      <c r="I151" s="2"/>
      <c r="J151" s="2"/>
      <c r="K151" s="2"/>
      <c r="L151" s="2">
        <v>0.57933199999999996</v>
      </c>
      <c r="M151" s="2">
        <v>0.51023628299745005</v>
      </c>
      <c r="N151" s="2">
        <v>0.30692443971279798</v>
      </c>
    </row>
    <row r="152" spans="1:14" s="6" customFormat="1" hidden="1">
      <c r="A152" s="2">
        <v>244</v>
      </c>
      <c r="B152" s="2" t="s">
        <v>403</v>
      </c>
      <c r="C152" s="4">
        <v>365.78048999999999</v>
      </c>
      <c r="D152" s="2" t="s">
        <v>404</v>
      </c>
      <c r="E152" s="2">
        <v>91</v>
      </c>
      <c r="F152" s="2">
        <v>160</v>
      </c>
      <c r="G152" s="2">
        <v>0.16754424816474001</v>
      </c>
      <c r="H152" s="2">
        <v>3.1676899032668598E-2</v>
      </c>
      <c r="I152" s="2"/>
      <c r="J152" s="2"/>
      <c r="K152" s="2"/>
      <c r="L152" s="2">
        <v>1.2822199999999999</v>
      </c>
      <c r="M152" s="2">
        <v>2.92677156630029E-3</v>
      </c>
      <c r="N152" s="2">
        <v>1.1345087699185999E-2</v>
      </c>
    </row>
    <row r="153" spans="1:14" s="6" customFormat="1" hidden="1">
      <c r="A153" s="2">
        <v>246</v>
      </c>
      <c r="B153" s="2" t="s">
        <v>60</v>
      </c>
      <c r="C153" s="4">
        <v>873.38462000000004</v>
      </c>
      <c r="D153" s="2" t="s">
        <v>405</v>
      </c>
      <c r="E153" s="2">
        <v>91</v>
      </c>
      <c r="F153" s="2">
        <v>174</v>
      </c>
      <c r="G153" s="2">
        <v>4.4727888143097703</v>
      </c>
      <c r="H153" s="2">
        <v>3.1777262175240102</v>
      </c>
      <c r="I153" s="2"/>
      <c r="J153" s="2"/>
      <c r="K153" s="2"/>
      <c r="L153" s="2">
        <v>0.76437200000000005</v>
      </c>
      <c r="M153" s="2">
        <v>0.39753046306645801</v>
      </c>
      <c r="N153" s="2">
        <v>0.26200540676060902</v>
      </c>
    </row>
    <row r="154" spans="1:14" s="6" customFormat="1" hidden="1">
      <c r="A154" s="2">
        <v>249</v>
      </c>
      <c r="B154" s="2" t="s">
        <v>37</v>
      </c>
      <c r="C154" s="4">
        <v>428.79660999999999</v>
      </c>
      <c r="D154" s="2" t="s">
        <v>406</v>
      </c>
      <c r="E154" s="2">
        <v>86</v>
      </c>
      <c r="F154" s="2">
        <v>171</v>
      </c>
      <c r="G154" s="2">
        <v>0.64136309664496505</v>
      </c>
      <c r="H154" s="2">
        <v>0.81602173398267897</v>
      </c>
      <c r="I154" s="2"/>
      <c r="J154" s="2"/>
      <c r="K154" s="2"/>
      <c r="L154" s="2">
        <v>0.53071199999999996</v>
      </c>
      <c r="M154" s="2">
        <v>0.49407166580321399</v>
      </c>
      <c r="N154" s="2">
        <v>0.30091024054399701</v>
      </c>
    </row>
    <row r="155" spans="1:14" s="6" customFormat="1" hidden="1">
      <c r="A155" s="2">
        <v>254</v>
      </c>
      <c r="B155" s="2" t="s">
        <v>61</v>
      </c>
      <c r="C155" s="4">
        <v>589.73333000000002</v>
      </c>
      <c r="D155" s="2" t="s">
        <v>407</v>
      </c>
      <c r="E155" s="2">
        <v>90</v>
      </c>
      <c r="F155" s="2">
        <v>218</v>
      </c>
      <c r="G155" s="2">
        <v>0.13248924394124001</v>
      </c>
      <c r="H155" s="2">
        <v>0.17106967662386199</v>
      </c>
      <c r="I155" s="2"/>
      <c r="J155" s="2"/>
      <c r="K155" s="2"/>
      <c r="L155" s="2">
        <v>2.64724E-2</v>
      </c>
      <c r="M155" s="2">
        <v>0.36934069823617299</v>
      </c>
      <c r="N155" s="2">
        <v>0.25119355165457002</v>
      </c>
    </row>
    <row r="156" spans="1:14" s="6" customFormat="1" hidden="1">
      <c r="A156" s="2">
        <v>256</v>
      </c>
      <c r="B156" s="2" t="s">
        <v>408</v>
      </c>
      <c r="C156" s="4">
        <v>437.33332999999999</v>
      </c>
      <c r="D156" s="2" t="s">
        <v>409</v>
      </c>
      <c r="E156" s="2">
        <v>43</v>
      </c>
      <c r="F156" s="2">
        <v>225</v>
      </c>
      <c r="G156" s="2">
        <v>6.26070431091095E-2</v>
      </c>
      <c r="H156" s="2">
        <v>1.5670524949196899E-8</v>
      </c>
      <c r="I156" s="2"/>
      <c r="J156" s="2"/>
      <c r="K156" s="2"/>
      <c r="L156" s="2">
        <v>2.077</v>
      </c>
      <c r="M156" s="2">
        <v>2.1833309651815998E-3</v>
      </c>
      <c r="N156" s="2">
        <v>9.7659716733347196E-3</v>
      </c>
    </row>
    <row r="157" spans="1:14" s="6" customFormat="1" hidden="1">
      <c r="A157" s="2">
        <v>259</v>
      </c>
      <c r="B157" s="2" t="s">
        <v>107</v>
      </c>
      <c r="C157" s="4">
        <v>432.37930999999998</v>
      </c>
      <c r="D157" s="2" t="s">
        <v>410</v>
      </c>
      <c r="E157" s="2">
        <v>89</v>
      </c>
      <c r="F157" s="2">
        <v>233</v>
      </c>
      <c r="G157" s="2">
        <v>2.2832222202582501E-3</v>
      </c>
      <c r="H157" s="2">
        <v>1.7707435658529101E-3</v>
      </c>
      <c r="I157" s="2"/>
      <c r="J157" s="2"/>
      <c r="K157" s="2"/>
      <c r="L157" s="2">
        <v>0.98062099999999996</v>
      </c>
      <c r="M157" s="2">
        <v>0.54760056971252602</v>
      </c>
      <c r="N157" s="2">
        <v>0.32209335951810297</v>
      </c>
    </row>
    <row r="158" spans="1:14" s="6" customFormat="1" hidden="1">
      <c r="A158" s="2">
        <v>260</v>
      </c>
      <c r="B158" s="2" t="s">
        <v>90</v>
      </c>
      <c r="C158" s="4">
        <v>123.25581</v>
      </c>
      <c r="D158" s="2" t="s">
        <v>411</v>
      </c>
      <c r="E158" s="2">
        <v>53</v>
      </c>
      <c r="F158" s="2">
        <v>79</v>
      </c>
      <c r="G158" s="2">
        <v>4.8783575161575103E-2</v>
      </c>
      <c r="H158" s="2">
        <v>1.513126388015E-2</v>
      </c>
      <c r="I158" s="2"/>
      <c r="J158" s="2"/>
      <c r="K158" s="2"/>
      <c r="L158" s="2">
        <v>1.10765</v>
      </c>
      <c r="M158" s="2">
        <v>5.0846130603792901E-2</v>
      </c>
      <c r="N158" s="2">
        <v>7.3386111474282298E-2</v>
      </c>
    </row>
    <row r="159" spans="1:14" s="6" customFormat="1" hidden="1">
      <c r="A159" s="2">
        <v>261</v>
      </c>
      <c r="B159" s="2" t="s">
        <v>108</v>
      </c>
      <c r="C159" s="4">
        <v>366.95603999999997</v>
      </c>
      <c r="D159" s="2" t="s">
        <v>412</v>
      </c>
      <c r="E159" s="2">
        <v>91</v>
      </c>
      <c r="F159" s="2">
        <v>98</v>
      </c>
      <c r="G159" s="2">
        <v>0.25127768325713501</v>
      </c>
      <c r="H159" s="2">
        <v>0.167915574205037</v>
      </c>
      <c r="I159" s="2"/>
      <c r="J159" s="2"/>
      <c r="K159" s="2"/>
      <c r="L159" s="2">
        <v>1.1543099999999999</v>
      </c>
      <c r="M159" s="2">
        <v>6.1859563614626002E-2</v>
      </c>
      <c r="N159" s="2">
        <v>8.2426773472636203E-2</v>
      </c>
    </row>
    <row r="160" spans="1:14" s="6" customFormat="1" hidden="1">
      <c r="A160" s="2">
        <v>265</v>
      </c>
      <c r="B160" s="2" t="s">
        <v>62</v>
      </c>
      <c r="C160" s="4">
        <v>696.68889000000001</v>
      </c>
      <c r="D160" s="2" t="s">
        <v>413</v>
      </c>
      <c r="E160" s="2">
        <v>90</v>
      </c>
      <c r="F160" s="2">
        <v>180</v>
      </c>
      <c r="G160" s="2">
        <v>9.4273347658307798E-3</v>
      </c>
      <c r="H160" s="2">
        <v>9.7738044112702198E-3</v>
      </c>
      <c r="I160" s="2"/>
      <c r="J160" s="2"/>
      <c r="K160" s="2"/>
      <c r="L160" s="2">
        <v>0.54078099999999996</v>
      </c>
      <c r="M160" s="2">
        <v>0.8792919565124</v>
      </c>
      <c r="N160" s="2">
        <v>0.432760468269689</v>
      </c>
    </row>
    <row r="161" spans="1:14" s="6" customFormat="1" hidden="1">
      <c r="A161" s="2">
        <v>266</v>
      </c>
      <c r="B161" s="2" t="s">
        <v>414</v>
      </c>
      <c r="C161" s="4">
        <v>172.21154000000001</v>
      </c>
      <c r="D161" s="2" t="s">
        <v>415</v>
      </c>
      <c r="E161" s="2">
        <v>70</v>
      </c>
      <c r="F161" s="2">
        <v>184</v>
      </c>
      <c r="G161" s="2">
        <v>2.6663004131202901E-4</v>
      </c>
      <c r="H161" s="2">
        <v>6.3883447709568795E-4</v>
      </c>
      <c r="I161" s="2"/>
      <c r="J161" s="2"/>
      <c r="K161" s="2"/>
      <c r="L161" s="2">
        <v>1.38713</v>
      </c>
      <c r="M161" s="2">
        <v>7.6593923738372898E-4</v>
      </c>
      <c r="N161" s="2">
        <v>5.1214096056160299E-3</v>
      </c>
    </row>
    <row r="162" spans="1:14" s="6" customFormat="1" hidden="1">
      <c r="A162" s="2">
        <v>268</v>
      </c>
      <c r="B162" s="2" t="s">
        <v>110</v>
      </c>
      <c r="C162" s="4">
        <v>277.66667000000001</v>
      </c>
      <c r="D162" s="2" t="s">
        <v>416</v>
      </c>
      <c r="E162" s="2">
        <v>91</v>
      </c>
      <c r="F162" s="2">
        <v>150</v>
      </c>
      <c r="G162" s="2">
        <v>2.2068304324937001E-2</v>
      </c>
      <c r="H162" s="2">
        <v>1.44643917539591E-2</v>
      </c>
      <c r="I162" s="2"/>
      <c r="J162" s="2"/>
      <c r="K162" s="2"/>
      <c r="L162" s="2">
        <v>2.0284800000000001</v>
      </c>
      <c r="M162" s="2">
        <v>9.0205380355073298E-6</v>
      </c>
      <c r="N162" s="2">
        <v>3.82587520688984E-4</v>
      </c>
    </row>
    <row r="163" spans="1:14" s="6" customFormat="1" hidden="1">
      <c r="A163" s="2">
        <v>270</v>
      </c>
      <c r="B163" s="2" t="s">
        <v>109</v>
      </c>
      <c r="C163" s="4">
        <v>262.59258999999997</v>
      </c>
      <c r="D163" s="2" t="s">
        <v>417</v>
      </c>
      <c r="E163" s="2">
        <v>89</v>
      </c>
      <c r="F163" s="2">
        <v>155</v>
      </c>
      <c r="G163" s="2">
        <v>2.36186248268383E-2</v>
      </c>
      <c r="H163" s="2">
        <v>8.9867372631727404E-3</v>
      </c>
      <c r="I163" s="2"/>
      <c r="J163" s="2"/>
      <c r="K163" s="2"/>
      <c r="L163" s="2">
        <v>0.92120599999999997</v>
      </c>
      <c r="M163" s="2">
        <v>5.0200430412248303E-5</v>
      </c>
      <c r="N163" s="2">
        <v>8.3202071259029097E-4</v>
      </c>
    </row>
    <row r="164" spans="1:14" s="6" customFormat="1" hidden="1">
      <c r="A164" s="2">
        <v>272</v>
      </c>
      <c r="B164" s="2" t="s">
        <v>418</v>
      </c>
      <c r="C164" s="4">
        <v>207.44443999999999</v>
      </c>
      <c r="D164" s="2" t="s">
        <v>419</v>
      </c>
      <c r="E164" s="2">
        <v>42</v>
      </c>
      <c r="F164" s="2">
        <v>231</v>
      </c>
      <c r="G164" s="2">
        <v>3.82134763916686E-4</v>
      </c>
      <c r="H164" s="2">
        <v>4.9703851538336304E-4</v>
      </c>
      <c r="I164" s="2"/>
      <c r="J164" s="2"/>
      <c r="K164" s="2"/>
      <c r="L164" s="2">
        <v>0.135902</v>
      </c>
      <c r="M164" s="2">
        <v>0.65293466210226103</v>
      </c>
      <c r="N164" s="2">
        <v>0.36164367938970798</v>
      </c>
    </row>
    <row r="165" spans="1:14" s="6" customFormat="1" hidden="1">
      <c r="A165" s="2">
        <v>273</v>
      </c>
      <c r="B165" s="2" t="s">
        <v>420</v>
      </c>
      <c r="C165" s="4">
        <v>367.06121999999999</v>
      </c>
      <c r="D165" s="2" t="s">
        <v>421</v>
      </c>
      <c r="E165" s="2">
        <v>90</v>
      </c>
      <c r="F165" s="2">
        <v>211</v>
      </c>
      <c r="G165" s="2">
        <v>7.4037673844007503E-3</v>
      </c>
      <c r="H165" s="2">
        <v>1.11016631435368E-2</v>
      </c>
      <c r="I165" s="2"/>
      <c r="J165" s="2"/>
      <c r="K165" s="2"/>
      <c r="L165" s="2">
        <v>1.9929600000000001</v>
      </c>
      <c r="M165" s="2">
        <v>6.3247312096095101E-5</v>
      </c>
      <c r="N165" s="2">
        <v>8.81483604088361E-4</v>
      </c>
    </row>
    <row r="166" spans="1:14" s="6" customFormat="1">
      <c r="A166" s="2">
        <v>851</v>
      </c>
      <c r="B166" s="2" t="s">
        <v>40</v>
      </c>
      <c r="C166" s="4">
        <v>779.61702000000002</v>
      </c>
      <c r="D166" s="2" t="s">
        <v>815</v>
      </c>
      <c r="E166" s="2">
        <v>58</v>
      </c>
      <c r="F166" s="2">
        <v>67</v>
      </c>
      <c r="G166" s="2">
        <v>5.9541999445206703E-2</v>
      </c>
      <c r="H166" s="2">
        <v>8.5680425102397095E-3</v>
      </c>
      <c r="I166" s="2">
        <f>G166/H166</f>
        <v>6.9493118613788116</v>
      </c>
      <c r="J166" s="2">
        <f>LOG(I166,2)</f>
        <v>2.7968701255587165</v>
      </c>
      <c r="K166" s="2" t="s">
        <v>953</v>
      </c>
      <c r="L166" s="2">
        <v>1.7980400000000001</v>
      </c>
      <c r="M166" s="2">
        <v>1.78410791516881E-4</v>
      </c>
      <c r="N166" s="2">
        <v>1.7878490835671801E-3</v>
      </c>
    </row>
    <row r="167" spans="1:14" s="6" customFormat="1" hidden="1">
      <c r="A167" s="2">
        <v>276</v>
      </c>
      <c r="B167" s="2" t="s">
        <v>90</v>
      </c>
      <c r="C167" s="4">
        <v>329.78480999999999</v>
      </c>
      <c r="D167" s="2" t="s">
        <v>423</v>
      </c>
      <c r="E167" s="2">
        <v>79</v>
      </c>
      <c r="F167" s="2">
        <v>130</v>
      </c>
      <c r="G167" s="2">
        <v>9.7623202839669295E-3</v>
      </c>
      <c r="H167" s="2">
        <v>9.9782657853985397E-3</v>
      </c>
      <c r="I167" s="2"/>
      <c r="J167" s="2"/>
      <c r="K167" s="2"/>
      <c r="L167" s="2">
        <v>0.578403</v>
      </c>
      <c r="M167" s="2">
        <v>0.89433007077189397</v>
      </c>
      <c r="N167" s="2">
        <v>0.43692793216365799</v>
      </c>
    </row>
    <row r="168" spans="1:14" s="6" customFormat="1" hidden="1">
      <c r="A168" s="2">
        <v>278</v>
      </c>
      <c r="B168" s="2" t="s">
        <v>424</v>
      </c>
      <c r="C168" s="4">
        <v>224.76922999999999</v>
      </c>
      <c r="D168" s="2" t="s">
        <v>425</v>
      </c>
      <c r="E168" s="2">
        <v>85</v>
      </c>
      <c r="F168" s="2">
        <v>341</v>
      </c>
      <c r="G168" s="2">
        <v>5.2697321118894797E-4</v>
      </c>
      <c r="H168" s="2">
        <v>7.3535320553979396E-4</v>
      </c>
      <c r="I168" s="2"/>
      <c r="J168" s="2"/>
      <c r="K168" s="2"/>
      <c r="L168" s="2">
        <v>6.6598599999999994E-2</v>
      </c>
      <c r="M168" s="2">
        <v>0.17568085270505701</v>
      </c>
      <c r="N168" s="2">
        <v>0.155527756050446</v>
      </c>
    </row>
    <row r="169" spans="1:14" s="6" customFormat="1">
      <c r="A169" s="2">
        <v>855</v>
      </c>
      <c r="B169" s="2" t="s">
        <v>164</v>
      </c>
      <c r="C169" s="4">
        <v>850.22726999999998</v>
      </c>
      <c r="D169" s="2" t="s">
        <v>816</v>
      </c>
      <c r="E169" s="2">
        <v>22</v>
      </c>
      <c r="F169" s="2">
        <v>315</v>
      </c>
      <c r="G169" s="2">
        <v>1.14689836540205E-2</v>
      </c>
      <c r="H169" s="2">
        <v>1.5670524949196899E-8</v>
      </c>
      <c r="I169" s="2">
        <f>G169/H169</f>
        <v>731882.54325891461</v>
      </c>
      <c r="J169" s="2">
        <f>LOG(I169,2)</f>
        <v>19.481252609483487</v>
      </c>
      <c r="K169" s="2" t="s">
        <v>953</v>
      </c>
      <c r="L169" s="2">
        <v>1.67275</v>
      </c>
      <c r="M169" s="2">
        <v>8.3485536907916998E-3</v>
      </c>
      <c r="N169" s="2">
        <v>2.09635453261495E-2</v>
      </c>
    </row>
    <row r="170" spans="1:14" s="6" customFormat="1" hidden="1">
      <c r="A170" s="2">
        <v>281</v>
      </c>
      <c r="B170" s="2" t="s">
        <v>427</v>
      </c>
      <c r="C170" s="4">
        <v>177.19048000000001</v>
      </c>
      <c r="D170" s="2" t="s">
        <v>428</v>
      </c>
      <c r="E170" s="2">
        <v>48</v>
      </c>
      <c r="F170" s="2">
        <v>180</v>
      </c>
      <c r="G170" s="2">
        <v>1.19600352352005E-3</v>
      </c>
      <c r="H170" s="2">
        <v>5.6339583182226695E-4</v>
      </c>
      <c r="I170" s="2"/>
      <c r="J170" s="2"/>
      <c r="K170" s="2"/>
      <c r="L170" s="2">
        <v>1.22403</v>
      </c>
      <c r="M170" s="2">
        <v>0.191556324913775</v>
      </c>
      <c r="N170" s="2">
        <v>0.16427419096000001</v>
      </c>
    </row>
    <row r="171" spans="1:14" s="6" customFormat="1" hidden="1">
      <c r="A171" s="2">
        <v>282</v>
      </c>
      <c r="B171" s="2" t="s">
        <v>429</v>
      </c>
      <c r="C171" s="4">
        <v>836.14773000000002</v>
      </c>
      <c r="D171" s="2" t="s">
        <v>430</v>
      </c>
      <c r="E171" s="2">
        <v>88</v>
      </c>
      <c r="F171" s="2">
        <v>102</v>
      </c>
      <c r="G171" s="2">
        <v>4.4529678958808203E-2</v>
      </c>
      <c r="H171" s="2">
        <v>5.5603301645746402E-2</v>
      </c>
      <c r="I171" s="2"/>
      <c r="J171" s="2"/>
      <c r="K171" s="2"/>
      <c r="L171" s="2">
        <v>0.99042399999999997</v>
      </c>
      <c r="M171" s="2">
        <v>0.56467918770566305</v>
      </c>
      <c r="N171" s="2">
        <v>0.32883552742436201</v>
      </c>
    </row>
    <row r="172" spans="1:14" s="6" customFormat="1" hidden="1">
      <c r="A172" s="2">
        <v>283</v>
      </c>
      <c r="B172" s="2" t="s">
        <v>90</v>
      </c>
      <c r="C172" s="4">
        <v>393.15663000000001</v>
      </c>
      <c r="D172" s="2" t="s">
        <v>431</v>
      </c>
      <c r="E172" s="2">
        <v>83</v>
      </c>
      <c r="F172" s="2">
        <v>89</v>
      </c>
      <c r="G172" s="2">
        <v>8.2415148827747101E-2</v>
      </c>
      <c r="H172" s="2">
        <v>7.7113287842641404E-2</v>
      </c>
      <c r="I172" s="2"/>
      <c r="J172" s="2"/>
      <c r="K172" s="2"/>
      <c r="L172" s="2">
        <v>0.93888899999999997</v>
      </c>
      <c r="M172" s="2">
        <v>0.90859938000572604</v>
      </c>
      <c r="N172" s="2">
        <v>0.44082611144358602</v>
      </c>
    </row>
    <row r="173" spans="1:14" s="6" customFormat="1" hidden="1">
      <c r="A173" s="2">
        <v>284</v>
      </c>
      <c r="B173" s="2" t="s">
        <v>90</v>
      </c>
      <c r="C173" s="4">
        <v>267.64</v>
      </c>
      <c r="D173" s="2" t="s">
        <v>432</v>
      </c>
      <c r="E173" s="2">
        <v>85</v>
      </c>
      <c r="F173" s="2">
        <v>370</v>
      </c>
      <c r="G173" s="2">
        <v>3.7797747930951699E-3</v>
      </c>
      <c r="H173" s="2">
        <v>3.3911168207781399E-3</v>
      </c>
      <c r="I173" s="2"/>
      <c r="J173" s="2"/>
      <c r="K173" s="2"/>
      <c r="L173" s="2">
        <v>0.79251300000000002</v>
      </c>
      <c r="M173" s="2">
        <v>0.11005815063956401</v>
      </c>
      <c r="N173" s="2">
        <v>0.11553966101110601</v>
      </c>
    </row>
    <row r="174" spans="1:14" s="6" customFormat="1" hidden="1">
      <c r="A174" s="2">
        <v>286</v>
      </c>
      <c r="B174" s="2" t="s">
        <v>90</v>
      </c>
      <c r="C174" s="4">
        <v>412.42856999999998</v>
      </c>
      <c r="D174" s="2" t="s">
        <v>433</v>
      </c>
      <c r="E174" s="2">
        <v>65</v>
      </c>
      <c r="F174" s="2">
        <v>209</v>
      </c>
      <c r="G174" s="2">
        <v>6.9891558564780503E-4</v>
      </c>
      <c r="H174" s="2">
        <v>8.1134695631117197E-4</v>
      </c>
      <c r="I174" s="2"/>
      <c r="J174" s="2"/>
      <c r="K174" s="2"/>
      <c r="L174" s="2">
        <v>0.32503799999999999</v>
      </c>
      <c r="M174" s="2">
        <v>0.53068248208811997</v>
      </c>
      <c r="N174" s="2">
        <v>0.315279669483995</v>
      </c>
    </row>
    <row r="175" spans="1:14" s="6" customFormat="1" hidden="1">
      <c r="A175" s="2">
        <v>287</v>
      </c>
      <c r="B175" s="2" t="s">
        <v>8</v>
      </c>
      <c r="C175" s="4">
        <v>938.29669999999999</v>
      </c>
      <c r="D175" s="2" t="s">
        <v>434</v>
      </c>
      <c r="E175" s="2">
        <v>91</v>
      </c>
      <c r="F175" s="2">
        <v>174</v>
      </c>
      <c r="G175" s="2">
        <v>1.52508710390814</v>
      </c>
      <c r="H175" s="2">
        <v>1.2779483519388</v>
      </c>
      <c r="I175" s="2"/>
      <c r="J175" s="2"/>
      <c r="K175" s="2"/>
      <c r="L175" s="2">
        <v>0.70259899999999997</v>
      </c>
      <c r="M175" s="2">
        <v>0.306613398239446</v>
      </c>
      <c r="N175" s="2">
        <v>0.22447008134550001</v>
      </c>
    </row>
    <row r="176" spans="1:14" s="6" customFormat="1" hidden="1">
      <c r="A176" s="2">
        <v>290</v>
      </c>
      <c r="B176" s="2" t="s">
        <v>114</v>
      </c>
      <c r="C176" s="4">
        <v>372.74648000000002</v>
      </c>
      <c r="D176" s="2" t="s">
        <v>113</v>
      </c>
      <c r="E176" s="2">
        <v>91</v>
      </c>
      <c r="F176" s="2">
        <v>86</v>
      </c>
      <c r="G176" s="2">
        <v>5.4521856842787798E-2</v>
      </c>
      <c r="H176" s="2">
        <v>4.36948325491485E-2</v>
      </c>
      <c r="I176" s="2"/>
      <c r="J176" s="2"/>
      <c r="K176" s="2"/>
      <c r="L176" s="2">
        <v>0.78046800000000005</v>
      </c>
      <c r="M176" s="2">
        <v>0.32823126588072699</v>
      </c>
      <c r="N176" s="2">
        <v>0.23412933746860901</v>
      </c>
    </row>
    <row r="177" spans="1:14" s="6" customFormat="1" hidden="1">
      <c r="A177" s="2">
        <v>291</v>
      </c>
      <c r="B177" s="2" t="s">
        <v>9</v>
      </c>
      <c r="C177" s="4">
        <v>856.34065999999996</v>
      </c>
      <c r="D177" s="2" t="s">
        <v>435</v>
      </c>
      <c r="E177" s="2">
        <v>91</v>
      </c>
      <c r="F177" s="2">
        <v>147</v>
      </c>
      <c r="G177" s="2">
        <v>3.4179137738919903E-2</v>
      </c>
      <c r="H177" s="2">
        <v>3.9782671146580503E-2</v>
      </c>
      <c r="I177" s="2"/>
      <c r="J177" s="2"/>
      <c r="K177" s="2"/>
      <c r="L177" s="2">
        <v>0.95638100000000004</v>
      </c>
      <c r="M177" s="2">
        <v>0.73364364521784997</v>
      </c>
      <c r="N177" s="2">
        <v>0.38895882417928901</v>
      </c>
    </row>
    <row r="178" spans="1:14" s="6" customFormat="1">
      <c r="A178" s="2">
        <v>727</v>
      </c>
      <c r="B178" s="2" t="s">
        <v>155</v>
      </c>
      <c r="C178" s="4">
        <v>844.28570999999999</v>
      </c>
      <c r="D178" s="2" t="s">
        <v>733</v>
      </c>
      <c r="E178" s="2">
        <v>49</v>
      </c>
      <c r="F178" s="2">
        <v>205</v>
      </c>
      <c r="G178" s="2">
        <v>0.18211209554591101</v>
      </c>
      <c r="H178" s="2">
        <v>1.5670524949196899E-8</v>
      </c>
      <c r="I178" s="2">
        <f>G178/H178</f>
        <v>11621314.291404393</v>
      </c>
      <c r="J178" s="2">
        <f>LOG(I178,2)</f>
        <v>23.470269901152612</v>
      </c>
      <c r="K178" s="2" t="s">
        <v>953</v>
      </c>
      <c r="L178" s="2">
        <v>2.2492200000000002</v>
      </c>
      <c r="M178" s="2">
        <v>8.5136606852117703E-3</v>
      </c>
      <c r="N178" s="2">
        <v>2.12331202125399E-2</v>
      </c>
    </row>
    <row r="179" spans="1:14" s="6" customFormat="1" hidden="1">
      <c r="A179" s="2">
        <v>293</v>
      </c>
      <c r="B179" s="2" t="s">
        <v>90</v>
      </c>
      <c r="C179" s="4">
        <v>265.12069000000002</v>
      </c>
      <c r="D179" s="2" t="s">
        <v>437</v>
      </c>
      <c r="E179" s="2">
        <v>84</v>
      </c>
      <c r="F179" s="2">
        <v>209</v>
      </c>
      <c r="G179" s="2">
        <v>3.9832897235495303E-3</v>
      </c>
      <c r="H179" s="2">
        <v>3.5846102970558901E-3</v>
      </c>
      <c r="I179" s="2"/>
      <c r="J179" s="2"/>
      <c r="K179" s="2"/>
      <c r="L179" s="2">
        <v>0.73964099999999999</v>
      </c>
      <c r="M179" s="2">
        <v>0.62349033807116905</v>
      </c>
      <c r="N179" s="2">
        <v>0.35106048029855003</v>
      </c>
    </row>
    <row r="180" spans="1:14" s="6" customFormat="1" hidden="1">
      <c r="A180" s="2">
        <v>294</v>
      </c>
      <c r="B180" s="2" t="s">
        <v>112</v>
      </c>
      <c r="C180" s="4">
        <v>248.93219999999999</v>
      </c>
      <c r="D180" s="2" t="s">
        <v>438</v>
      </c>
      <c r="E180" s="2">
        <v>90</v>
      </c>
      <c r="F180" s="2">
        <v>130</v>
      </c>
      <c r="G180" s="2">
        <v>9.6620667064310703E-3</v>
      </c>
      <c r="H180" s="2">
        <v>9.1176542836168793E-3</v>
      </c>
      <c r="I180" s="2"/>
      <c r="J180" s="2"/>
      <c r="K180" s="2"/>
      <c r="L180" s="2">
        <v>0.54910400000000004</v>
      </c>
      <c r="M180" s="2">
        <v>0.71522271247454206</v>
      </c>
      <c r="N180" s="2">
        <v>0.38293235610569698</v>
      </c>
    </row>
    <row r="181" spans="1:14" s="6" customFormat="1" hidden="1">
      <c r="A181" s="2">
        <v>297</v>
      </c>
      <c r="B181" s="2" t="s">
        <v>439</v>
      </c>
      <c r="C181" s="4">
        <v>344.52632</v>
      </c>
      <c r="D181" s="2" t="s">
        <v>440</v>
      </c>
      <c r="E181" s="2">
        <v>85</v>
      </c>
      <c r="F181" s="2">
        <v>260</v>
      </c>
      <c r="G181" s="2">
        <v>9.9161386664395898E-4</v>
      </c>
      <c r="H181" s="2">
        <v>8.8547423736885398E-4</v>
      </c>
      <c r="I181" s="2"/>
      <c r="J181" s="2"/>
      <c r="K181" s="2"/>
      <c r="L181" s="2">
        <v>0.88389700000000004</v>
      </c>
      <c r="M181" s="2">
        <v>0.10084277553318099</v>
      </c>
      <c r="N181" s="2">
        <v>0.109711158520005</v>
      </c>
    </row>
    <row r="182" spans="1:14" s="6" customFormat="1" hidden="1">
      <c r="A182" s="2">
        <v>298</v>
      </c>
      <c r="B182" s="2" t="s">
        <v>441</v>
      </c>
      <c r="C182" s="4">
        <v>220.28570999999999</v>
      </c>
      <c r="D182" s="2" t="s">
        <v>442</v>
      </c>
      <c r="E182" s="2">
        <v>86</v>
      </c>
      <c r="F182" s="2">
        <v>341</v>
      </c>
      <c r="G182" s="2">
        <v>6.5784467092836103E-4</v>
      </c>
      <c r="H182" s="2">
        <v>7.9683156282382901E-4</v>
      </c>
      <c r="I182" s="2"/>
      <c r="J182" s="2"/>
      <c r="K182" s="2"/>
      <c r="L182" s="2">
        <v>0.70852400000000004</v>
      </c>
      <c r="M182" s="2">
        <v>0.35939769743542199</v>
      </c>
      <c r="N182" s="2">
        <v>0.247213548848563</v>
      </c>
    </row>
    <row r="183" spans="1:14" s="6" customFormat="1" hidden="1">
      <c r="A183" s="2">
        <v>299</v>
      </c>
      <c r="B183" s="2" t="s">
        <v>90</v>
      </c>
      <c r="C183" s="4">
        <v>152.33332999999999</v>
      </c>
      <c r="D183" s="2" t="s">
        <v>443</v>
      </c>
      <c r="E183" s="2">
        <v>60</v>
      </c>
      <c r="F183" s="2">
        <v>140</v>
      </c>
      <c r="G183" s="2">
        <v>1.78179411354157E-3</v>
      </c>
      <c r="H183" s="2">
        <v>6.5665791654604903E-3</v>
      </c>
      <c r="I183" s="2"/>
      <c r="J183" s="2"/>
      <c r="K183" s="2"/>
      <c r="L183" s="2">
        <v>1.22417</v>
      </c>
      <c r="M183" s="2">
        <v>3.9417627248222698E-4</v>
      </c>
      <c r="N183" s="2">
        <v>3.2605759918554601E-3</v>
      </c>
    </row>
    <row r="184" spans="1:14" s="6" customFormat="1" hidden="1">
      <c r="A184" s="2">
        <v>301</v>
      </c>
      <c r="B184" s="2" t="s">
        <v>444</v>
      </c>
      <c r="C184" s="4">
        <v>213.88889</v>
      </c>
      <c r="D184" s="2" t="s">
        <v>445</v>
      </c>
      <c r="E184" s="2">
        <v>42</v>
      </c>
      <c r="F184" s="2">
        <v>221</v>
      </c>
      <c r="G184" s="2">
        <v>3.3512417318288899E-4</v>
      </c>
      <c r="H184" s="2">
        <v>4.37880571923926E-4</v>
      </c>
      <c r="I184" s="2"/>
      <c r="J184" s="2"/>
      <c r="K184" s="2"/>
      <c r="L184" s="2">
        <v>0.28276499999999999</v>
      </c>
      <c r="M184" s="2">
        <v>0.62344466481163896</v>
      </c>
      <c r="N184" s="2">
        <v>0.35104379132550201</v>
      </c>
    </row>
    <row r="185" spans="1:14" s="6" customFormat="1" hidden="1">
      <c r="A185" s="2">
        <v>302</v>
      </c>
      <c r="B185" s="2" t="s">
        <v>90</v>
      </c>
      <c r="C185" s="4">
        <v>272.92308000000003</v>
      </c>
      <c r="D185" s="2" t="s">
        <v>446</v>
      </c>
      <c r="E185" s="2">
        <v>84</v>
      </c>
      <c r="F185" s="2">
        <v>252</v>
      </c>
      <c r="G185" s="2">
        <v>4.86000099887431E-4</v>
      </c>
      <c r="H185" s="2">
        <v>9.0583976509530501E-4</v>
      </c>
      <c r="I185" s="2"/>
      <c r="J185" s="2"/>
      <c r="K185" s="2"/>
      <c r="L185" s="2">
        <v>0.81002399999999997</v>
      </c>
      <c r="M185" s="2">
        <v>1.8742831916301701E-3</v>
      </c>
      <c r="N185" s="2">
        <v>8.9944837014030998E-3</v>
      </c>
    </row>
    <row r="186" spans="1:14" s="6" customFormat="1" hidden="1">
      <c r="A186" s="2">
        <v>303</v>
      </c>
      <c r="B186" s="2" t="s">
        <v>115</v>
      </c>
      <c r="C186" s="4">
        <v>426.66129000000001</v>
      </c>
      <c r="D186" s="2" t="s">
        <v>447</v>
      </c>
      <c r="E186" s="2">
        <v>87</v>
      </c>
      <c r="F186" s="2">
        <v>315</v>
      </c>
      <c r="G186" s="2">
        <v>2.3283866081209199E-3</v>
      </c>
      <c r="H186" s="2">
        <v>4.0937365639094102E-3</v>
      </c>
      <c r="I186" s="2"/>
      <c r="J186" s="2"/>
      <c r="K186" s="2"/>
      <c r="L186" s="2">
        <v>1.55969</v>
      </c>
      <c r="M186" s="2">
        <v>3.9535472930408502E-3</v>
      </c>
      <c r="N186" s="2">
        <v>1.32052517787213E-2</v>
      </c>
    </row>
    <row r="187" spans="1:14" s="6" customFormat="1" hidden="1">
      <c r="A187" s="2">
        <v>307</v>
      </c>
      <c r="B187" s="2" t="s">
        <v>448</v>
      </c>
      <c r="C187" s="4">
        <v>464.91208999999998</v>
      </c>
      <c r="D187" s="2" t="s">
        <v>449</v>
      </c>
      <c r="E187" s="2">
        <v>91</v>
      </c>
      <c r="F187" s="2">
        <v>215</v>
      </c>
      <c r="G187" s="2">
        <v>2.5972219145824399E-2</v>
      </c>
      <c r="H187" s="2">
        <v>4.1454347185099903E-2</v>
      </c>
      <c r="I187" s="2"/>
      <c r="J187" s="2"/>
      <c r="K187" s="2"/>
      <c r="L187" s="2">
        <v>1.7577</v>
      </c>
      <c r="M187" s="2">
        <v>6.5186666375614095E-4</v>
      </c>
      <c r="N187" s="2">
        <v>4.5425628149998098E-3</v>
      </c>
    </row>
    <row r="188" spans="1:14" s="6" customFormat="1" hidden="1">
      <c r="A188" s="2">
        <v>311</v>
      </c>
      <c r="B188" s="2" t="s">
        <v>90</v>
      </c>
      <c r="C188" s="4">
        <v>331.5</v>
      </c>
      <c r="D188" s="2" t="s">
        <v>450</v>
      </c>
      <c r="E188" s="2">
        <v>77</v>
      </c>
      <c r="F188" s="2">
        <v>221</v>
      </c>
      <c r="G188" s="2">
        <v>6.5479516644263399E-4</v>
      </c>
      <c r="H188" s="2">
        <v>1.04838588015435E-3</v>
      </c>
      <c r="I188" s="2"/>
      <c r="J188" s="2"/>
      <c r="K188" s="2"/>
      <c r="L188" s="2">
        <v>0.47087699999999999</v>
      </c>
      <c r="M188" s="2">
        <v>5.6321135194179098E-2</v>
      </c>
      <c r="N188" s="2">
        <v>7.8060908503151893E-2</v>
      </c>
    </row>
    <row r="189" spans="1:14" s="6" customFormat="1" hidden="1">
      <c r="A189" s="2">
        <v>314</v>
      </c>
      <c r="B189" s="2" t="s">
        <v>16</v>
      </c>
      <c r="C189" s="4">
        <v>913.98901000000001</v>
      </c>
      <c r="D189" s="2" t="s">
        <v>451</v>
      </c>
      <c r="E189" s="2">
        <v>91</v>
      </c>
      <c r="F189" s="2">
        <v>99</v>
      </c>
      <c r="G189" s="2">
        <v>5.6737941780321502E-2</v>
      </c>
      <c r="H189" s="2">
        <v>5.9624552979302303E-2</v>
      </c>
      <c r="I189" s="2"/>
      <c r="J189" s="2"/>
      <c r="K189" s="2"/>
      <c r="L189" s="2">
        <v>0.222444</v>
      </c>
      <c r="M189" s="2">
        <v>0.68694013188983105</v>
      </c>
      <c r="N189" s="2">
        <v>0.37344469394250601</v>
      </c>
    </row>
    <row r="190" spans="1:14" s="6" customFormat="1" hidden="1">
      <c r="A190" s="2">
        <v>316</v>
      </c>
      <c r="B190" s="2" t="s">
        <v>90</v>
      </c>
      <c r="C190" s="4">
        <v>186.125</v>
      </c>
      <c r="D190" s="2" t="s">
        <v>452</v>
      </c>
      <c r="E190" s="2">
        <v>23</v>
      </c>
      <c r="F190" s="2">
        <v>207</v>
      </c>
      <c r="G190" s="2">
        <v>1.64214932370191E-3</v>
      </c>
      <c r="H190" s="2">
        <v>7.6547224820582097E-5</v>
      </c>
      <c r="I190" s="2"/>
      <c r="J190" s="2"/>
      <c r="K190" s="2"/>
      <c r="L190" s="2">
        <v>1.5864499999999999</v>
      </c>
      <c r="M190" s="2">
        <v>2.6453846928943901E-3</v>
      </c>
      <c r="N190" s="2">
        <v>1.07995885385627E-2</v>
      </c>
    </row>
    <row r="191" spans="1:14" s="6" customFormat="1" hidden="1">
      <c r="A191" s="2">
        <v>318</v>
      </c>
      <c r="B191" s="2" t="s">
        <v>453</v>
      </c>
      <c r="C191" s="4">
        <v>196.68084999999999</v>
      </c>
      <c r="D191" s="2" t="s">
        <v>454</v>
      </c>
      <c r="E191" s="2">
        <v>75</v>
      </c>
      <c r="F191" s="2">
        <v>171</v>
      </c>
      <c r="G191" s="2">
        <v>8.5260586668826303E-4</v>
      </c>
      <c r="H191" s="2">
        <v>1.7048820693625101E-3</v>
      </c>
      <c r="I191" s="2"/>
      <c r="J191" s="2"/>
      <c r="K191" s="2"/>
      <c r="L191" s="2">
        <v>0.114012</v>
      </c>
      <c r="M191" s="2">
        <v>0.16944545320548399</v>
      </c>
      <c r="N191" s="2">
        <v>0.151935840054819</v>
      </c>
    </row>
    <row r="192" spans="1:14" s="6" customFormat="1" hidden="1">
      <c r="A192" s="2">
        <v>322</v>
      </c>
      <c r="B192" s="2" t="s">
        <v>455</v>
      </c>
      <c r="C192" s="4">
        <v>251</v>
      </c>
      <c r="D192" s="2" t="s">
        <v>456</v>
      </c>
      <c r="E192" s="2">
        <v>76</v>
      </c>
      <c r="F192" s="2">
        <v>88</v>
      </c>
      <c r="G192" s="2">
        <v>1.75059934049673E-2</v>
      </c>
      <c r="H192" s="2">
        <v>7.6659002230185297E-3</v>
      </c>
      <c r="I192" s="2"/>
      <c r="J192" s="2"/>
      <c r="K192" s="2"/>
      <c r="L192" s="2">
        <v>0.34153299999999998</v>
      </c>
      <c r="M192" s="2">
        <v>9.7381816545639197E-2</v>
      </c>
      <c r="N192" s="2">
        <v>0.107411286911315</v>
      </c>
    </row>
    <row r="193" spans="1:14" s="6" customFormat="1" hidden="1">
      <c r="A193" s="2">
        <v>324</v>
      </c>
      <c r="B193" s="2" t="s">
        <v>10</v>
      </c>
      <c r="C193" s="4">
        <v>677.56961999999999</v>
      </c>
      <c r="D193" s="2" t="s">
        <v>457</v>
      </c>
      <c r="E193" s="2">
        <v>83</v>
      </c>
      <c r="F193" s="2">
        <v>245</v>
      </c>
      <c r="G193" s="2">
        <v>2.71255787962843E-3</v>
      </c>
      <c r="H193" s="2">
        <v>4.1681778992959696E-3</v>
      </c>
      <c r="I193" s="2"/>
      <c r="J193" s="2"/>
      <c r="K193" s="2"/>
      <c r="L193" s="2">
        <v>0.49147600000000002</v>
      </c>
      <c r="M193" s="2">
        <v>0.34112323131015598</v>
      </c>
      <c r="N193" s="2">
        <v>0.23965725960744499</v>
      </c>
    </row>
    <row r="194" spans="1:14" s="6" customFormat="1" hidden="1">
      <c r="A194" s="2">
        <v>325</v>
      </c>
      <c r="B194" s="2" t="s">
        <v>116</v>
      </c>
      <c r="C194" s="4">
        <v>452.49398000000002</v>
      </c>
      <c r="D194" s="2" t="s">
        <v>458</v>
      </c>
      <c r="E194" s="2">
        <v>88</v>
      </c>
      <c r="F194" s="2">
        <v>240</v>
      </c>
      <c r="G194" s="2">
        <v>8.3790826561489201E-4</v>
      </c>
      <c r="H194" s="2">
        <v>1.2353656842342101E-3</v>
      </c>
      <c r="I194" s="2"/>
      <c r="J194" s="2"/>
      <c r="K194" s="2"/>
      <c r="L194" s="2">
        <v>1.99959</v>
      </c>
      <c r="M194" s="2">
        <v>1.29305732365753E-4</v>
      </c>
      <c r="N194" s="2">
        <v>1.3925672718864499E-3</v>
      </c>
    </row>
    <row r="195" spans="1:14" s="6" customFormat="1" hidden="1">
      <c r="A195" s="2">
        <v>326</v>
      </c>
      <c r="B195" s="2" t="s">
        <v>117</v>
      </c>
      <c r="C195" s="4">
        <v>364.72</v>
      </c>
      <c r="D195" s="2" t="s">
        <v>459</v>
      </c>
      <c r="E195" s="2">
        <v>89</v>
      </c>
      <c r="F195" s="2">
        <v>221</v>
      </c>
      <c r="G195" s="2">
        <v>1.58356886431991E-3</v>
      </c>
      <c r="H195" s="2">
        <v>1.9736045215544701E-3</v>
      </c>
      <c r="I195" s="2"/>
      <c r="J195" s="2"/>
      <c r="K195" s="2"/>
      <c r="L195" s="2">
        <v>0.77463499999999996</v>
      </c>
      <c r="M195" s="2">
        <v>0.18953287420909801</v>
      </c>
      <c r="N195" s="2">
        <v>0.163189958381186</v>
      </c>
    </row>
    <row r="196" spans="1:14" s="6" customFormat="1" hidden="1">
      <c r="A196" s="2">
        <v>329</v>
      </c>
      <c r="B196" s="2" t="s">
        <v>25</v>
      </c>
      <c r="C196" s="4">
        <v>911</v>
      </c>
      <c r="D196" s="2" t="s">
        <v>460</v>
      </c>
      <c r="E196" s="2">
        <v>91</v>
      </c>
      <c r="F196" s="2">
        <v>204</v>
      </c>
      <c r="G196" s="2">
        <v>0.95710433261386496</v>
      </c>
      <c r="H196" s="2">
        <v>0.76757997614033802</v>
      </c>
      <c r="I196" s="2"/>
      <c r="J196" s="2"/>
      <c r="K196" s="2"/>
      <c r="L196" s="2">
        <v>0.94281199999999998</v>
      </c>
      <c r="M196" s="2">
        <v>0.22182132129061499</v>
      </c>
      <c r="N196" s="2">
        <v>0.18110522552733399</v>
      </c>
    </row>
    <row r="197" spans="1:14" s="6" customFormat="1" hidden="1">
      <c r="A197" s="2">
        <v>330</v>
      </c>
      <c r="B197" s="2" t="s">
        <v>90</v>
      </c>
      <c r="C197" s="4">
        <v>436.77273000000002</v>
      </c>
      <c r="D197" s="2" t="s">
        <v>461</v>
      </c>
      <c r="E197" s="2">
        <v>22</v>
      </c>
      <c r="F197" s="2">
        <v>340</v>
      </c>
      <c r="G197" s="2">
        <v>4.0361509898470599E-3</v>
      </c>
      <c r="H197" s="2">
        <v>1.5670524949196899E-8</v>
      </c>
      <c r="I197" s="2"/>
      <c r="J197" s="2"/>
      <c r="K197" s="2"/>
      <c r="L197" s="2">
        <v>1.6270899999999999</v>
      </c>
      <c r="M197" s="2">
        <v>6.7141594488168404E-3</v>
      </c>
      <c r="N197" s="2">
        <v>1.8152111773615202E-2</v>
      </c>
    </row>
    <row r="198" spans="1:14" s="6" customFormat="1" hidden="1">
      <c r="A198" s="2">
        <v>334</v>
      </c>
      <c r="B198" s="2" t="s">
        <v>39</v>
      </c>
      <c r="C198" s="4">
        <v>710.15385000000003</v>
      </c>
      <c r="D198" s="2" t="s">
        <v>462</v>
      </c>
      <c r="E198" s="2">
        <v>66</v>
      </c>
      <c r="F198" s="2">
        <v>215</v>
      </c>
      <c r="G198" s="2">
        <v>3.1120705081458099E-3</v>
      </c>
      <c r="H198" s="2">
        <v>1.9556023951797E-3</v>
      </c>
      <c r="I198" s="2">
        <f>G198/H198</f>
        <v>1.5913615752448709</v>
      </c>
      <c r="J198" s="2">
        <f>LOG(I198,2)</f>
        <v>0.67026166945063148</v>
      </c>
      <c r="K198" s="2"/>
      <c r="L198" s="2">
        <v>1.3034399999999999</v>
      </c>
      <c r="M198" s="2">
        <v>0.18442743264498501</v>
      </c>
      <c r="N198" s="2">
        <v>0.16041529346573399</v>
      </c>
    </row>
    <row r="199" spans="1:14" s="6" customFormat="1" hidden="1">
      <c r="A199" s="2">
        <v>335</v>
      </c>
      <c r="B199" s="2" t="s">
        <v>463</v>
      </c>
      <c r="C199" s="4">
        <v>244.70689999999999</v>
      </c>
      <c r="D199" s="2" t="s">
        <v>464</v>
      </c>
      <c r="E199" s="2">
        <v>88</v>
      </c>
      <c r="F199" s="2">
        <v>213</v>
      </c>
      <c r="G199" s="2">
        <v>3.4778200503203902E-3</v>
      </c>
      <c r="H199" s="2">
        <v>9.1748592541573398E-3</v>
      </c>
      <c r="I199" s="2"/>
      <c r="J199" s="2"/>
      <c r="K199" s="2"/>
      <c r="L199" s="2">
        <v>0.89168400000000003</v>
      </c>
      <c r="M199" s="2">
        <v>3.6450592547809702E-3</v>
      </c>
      <c r="N199" s="2">
        <v>1.2516317996650201E-2</v>
      </c>
    </row>
    <row r="200" spans="1:14" s="6" customFormat="1" hidden="1">
      <c r="A200" s="2">
        <v>336</v>
      </c>
      <c r="B200" s="2" t="s">
        <v>465</v>
      </c>
      <c r="C200" s="4">
        <v>229.5</v>
      </c>
      <c r="D200" s="2" t="s">
        <v>466</v>
      </c>
      <c r="E200" s="2">
        <v>91</v>
      </c>
      <c r="F200" s="2">
        <v>255</v>
      </c>
      <c r="G200" s="2">
        <v>4.2608591556170397E-3</v>
      </c>
      <c r="H200" s="2">
        <v>8.8614937904832498E-3</v>
      </c>
      <c r="I200" s="2"/>
      <c r="J200" s="2"/>
      <c r="K200" s="2"/>
      <c r="L200" s="2">
        <v>0.59111999999999998</v>
      </c>
      <c r="M200" s="2">
        <v>2.45508665600844E-2</v>
      </c>
      <c r="N200" s="2">
        <v>4.5169886597414603E-2</v>
      </c>
    </row>
    <row r="201" spans="1:14" s="6" customFormat="1" hidden="1">
      <c r="A201" s="2">
        <v>337</v>
      </c>
      <c r="B201" s="2" t="s">
        <v>90</v>
      </c>
      <c r="C201" s="4">
        <v>476.44231000000002</v>
      </c>
      <c r="D201" s="2" t="s">
        <v>467</v>
      </c>
      <c r="E201" s="2">
        <v>89</v>
      </c>
      <c r="F201" s="2">
        <v>175</v>
      </c>
      <c r="G201" s="2">
        <v>1.09267839539856E-2</v>
      </c>
      <c r="H201" s="2">
        <v>5.1816363607645102E-3</v>
      </c>
      <c r="I201" s="2"/>
      <c r="J201" s="2"/>
      <c r="K201" s="2"/>
      <c r="L201" s="2">
        <v>0.89957299999999996</v>
      </c>
      <c r="M201" s="2">
        <v>5.1612737238945503E-5</v>
      </c>
      <c r="N201" s="2">
        <v>8.3826023925118902E-4</v>
      </c>
    </row>
    <row r="202" spans="1:14" s="6" customFormat="1" hidden="1">
      <c r="A202" s="2">
        <v>339</v>
      </c>
      <c r="B202" s="2" t="s">
        <v>468</v>
      </c>
      <c r="C202" s="4">
        <v>316.17390999999998</v>
      </c>
      <c r="D202" s="2" t="s">
        <v>469</v>
      </c>
      <c r="E202" s="2">
        <v>90</v>
      </c>
      <c r="F202" s="2">
        <v>236</v>
      </c>
      <c r="G202" s="2">
        <v>6.4064249151507399E-3</v>
      </c>
      <c r="H202" s="2">
        <v>1.06192698671673E-2</v>
      </c>
      <c r="I202" s="2"/>
      <c r="J202" s="2"/>
      <c r="K202" s="2"/>
      <c r="L202" s="2">
        <v>1.3339300000000001</v>
      </c>
      <c r="M202" s="2">
        <v>1.25768125358727E-2</v>
      </c>
      <c r="N202" s="2">
        <v>2.8472662124755799E-2</v>
      </c>
    </row>
    <row r="203" spans="1:14" s="6" customFormat="1" hidden="1">
      <c r="A203" s="2">
        <v>340</v>
      </c>
      <c r="B203" s="2" t="s">
        <v>118</v>
      </c>
      <c r="C203" s="4">
        <v>371.19481000000002</v>
      </c>
      <c r="D203" s="2" t="s">
        <v>470</v>
      </c>
      <c r="E203" s="2">
        <v>85</v>
      </c>
      <c r="F203" s="2">
        <v>340</v>
      </c>
      <c r="G203" s="2">
        <v>1.41719186269355E-3</v>
      </c>
      <c r="H203" s="2">
        <v>3.9673401243851402E-4</v>
      </c>
      <c r="I203" s="2"/>
      <c r="J203" s="2"/>
      <c r="K203" s="2"/>
      <c r="L203" s="2">
        <v>1.2367999999999999</v>
      </c>
      <c r="M203" s="2">
        <v>2.9447807980227999E-5</v>
      </c>
      <c r="N203" s="2">
        <v>6.9818005499351697E-4</v>
      </c>
    </row>
    <row r="204" spans="1:14" s="6" customFormat="1" hidden="1">
      <c r="A204" s="2">
        <v>343</v>
      </c>
      <c r="B204" s="2" t="s">
        <v>58</v>
      </c>
      <c r="C204" s="4">
        <v>486.02532000000002</v>
      </c>
      <c r="D204" s="2" t="s">
        <v>471</v>
      </c>
      <c r="E204" s="2">
        <v>90</v>
      </c>
      <c r="F204" s="2">
        <v>147</v>
      </c>
      <c r="G204" s="2">
        <v>7.4454222945078202E-3</v>
      </c>
      <c r="H204" s="2">
        <v>1.3491498327552E-2</v>
      </c>
      <c r="I204" s="2"/>
      <c r="J204" s="2"/>
      <c r="K204" s="2"/>
      <c r="L204" s="2">
        <v>1.9551700000000001</v>
      </c>
      <c r="M204" s="2">
        <v>4.1976534743107399E-4</v>
      </c>
      <c r="N204" s="2">
        <v>3.40893356018388E-3</v>
      </c>
    </row>
    <row r="205" spans="1:14" s="6" customFormat="1" hidden="1">
      <c r="A205" s="2">
        <v>346</v>
      </c>
      <c r="B205" s="2" t="s">
        <v>119</v>
      </c>
      <c r="C205" s="4">
        <v>214.82353000000001</v>
      </c>
      <c r="D205" s="2" t="s">
        <v>472</v>
      </c>
      <c r="E205" s="2">
        <v>54</v>
      </c>
      <c r="F205" s="2">
        <v>213</v>
      </c>
      <c r="G205" s="2">
        <v>4.71676077927685E-4</v>
      </c>
      <c r="H205" s="2">
        <v>3.3346083819024198E-4</v>
      </c>
      <c r="I205" s="2"/>
      <c r="J205" s="2"/>
      <c r="K205" s="2"/>
      <c r="L205" s="2">
        <v>0.99293500000000001</v>
      </c>
      <c r="M205" s="2">
        <v>0.46257781012370403</v>
      </c>
      <c r="N205" s="2">
        <v>0.28875072240049199</v>
      </c>
    </row>
    <row r="206" spans="1:14" s="6" customFormat="1" hidden="1">
      <c r="A206" s="2">
        <v>349</v>
      </c>
      <c r="B206" s="2" t="s">
        <v>63</v>
      </c>
      <c r="C206" s="4">
        <v>385.67415999999997</v>
      </c>
      <c r="D206" s="2" t="s">
        <v>473</v>
      </c>
      <c r="E206" s="2">
        <v>90</v>
      </c>
      <c r="F206" s="2">
        <v>240</v>
      </c>
      <c r="G206" s="2">
        <v>8.3990236003751596E-3</v>
      </c>
      <c r="H206" s="2">
        <v>1.0302912048109999E-2</v>
      </c>
      <c r="I206" s="2"/>
      <c r="J206" s="2"/>
      <c r="K206" s="2"/>
      <c r="L206" s="2">
        <v>1.3615600000000001</v>
      </c>
      <c r="M206" s="2">
        <v>1.9535055608426499E-2</v>
      </c>
      <c r="N206" s="2">
        <v>3.8511417408509302E-2</v>
      </c>
    </row>
    <row r="207" spans="1:14" s="6" customFormat="1" hidden="1">
      <c r="A207" s="2">
        <v>351</v>
      </c>
      <c r="B207" s="2" t="s">
        <v>474</v>
      </c>
      <c r="C207" s="4">
        <v>934.40659000000005</v>
      </c>
      <c r="D207" s="2" t="s">
        <v>475</v>
      </c>
      <c r="E207" s="2">
        <v>91</v>
      </c>
      <c r="F207" s="2">
        <v>219</v>
      </c>
      <c r="G207" s="2">
        <v>0.12910336711312401</v>
      </c>
      <c r="H207" s="2">
        <v>0.11846952934091499</v>
      </c>
      <c r="I207" s="2"/>
      <c r="J207" s="2"/>
      <c r="K207" s="2"/>
      <c r="L207" s="2">
        <v>0.51241499999999995</v>
      </c>
      <c r="M207" s="2">
        <v>0.488010974409401</v>
      </c>
      <c r="N207" s="2">
        <v>0.29861642483771</v>
      </c>
    </row>
    <row r="208" spans="1:14" s="6" customFormat="1" hidden="1">
      <c r="A208" s="2">
        <v>353</v>
      </c>
      <c r="B208" s="2" t="s">
        <v>64</v>
      </c>
      <c r="C208" s="4">
        <v>477</v>
      </c>
      <c r="D208" s="2" t="s">
        <v>476</v>
      </c>
      <c r="E208" s="2">
        <v>90</v>
      </c>
      <c r="F208" s="2">
        <v>233</v>
      </c>
      <c r="G208" s="2">
        <v>1.92191159115556E-2</v>
      </c>
      <c r="H208" s="2">
        <v>1.9472786888022699E-2</v>
      </c>
      <c r="I208" s="2"/>
      <c r="J208" s="2"/>
      <c r="K208" s="2"/>
      <c r="L208" s="2">
        <v>0.332262</v>
      </c>
      <c r="M208" s="2">
        <v>0.94410589620334495</v>
      </c>
      <c r="N208" s="2">
        <v>0.45029572062189399</v>
      </c>
    </row>
    <row r="209" spans="1:14" s="6" customFormat="1" hidden="1">
      <c r="A209" s="2">
        <v>354</v>
      </c>
      <c r="B209" s="2" t="s">
        <v>45</v>
      </c>
      <c r="C209" s="4">
        <v>331.85714000000002</v>
      </c>
      <c r="D209" s="2" t="s">
        <v>477</v>
      </c>
      <c r="E209" s="2">
        <v>91</v>
      </c>
      <c r="F209" s="2">
        <v>198</v>
      </c>
      <c r="G209" s="2">
        <v>1.01230260935417</v>
      </c>
      <c r="H209" s="2">
        <v>0.38809512610694502</v>
      </c>
      <c r="I209" s="2"/>
      <c r="J209" s="2"/>
      <c r="K209" s="2"/>
      <c r="L209" s="2">
        <v>1.6415999999999999</v>
      </c>
      <c r="M209" s="2">
        <v>5.6045139912652498E-3</v>
      </c>
      <c r="N209" s="2">
        <v>1.6365494172528899E-2</v>
      </c>
    </row>
    <row r="210" spans="1:14" s="6" customFormat="1" hidden="1">
      <c r="A210" s="2">
        <v>359</v>
      </c>
      <c r="B210" s="2" t="s">
        <v>122</v>
      </c>
      <c r="C210" s="4">
        <v>180.83784</v>
      </c>
      <c r="D210" s="2" t="s">
        <v>478</v>
      </c>
      <c r="E210" s="2">
        <v>91</v>
      </c>
      <c r="F210" s="2">
        <v>182</v>
      </c>
      <c r="G210" s="2">
        <v>6.6348288473233796E-3</v>
      </c>
      <c r="H210" s="2">
        <v>9.6470129115256396E-3</v>
      </c>
      <c r="I210" s="2"/>
      <c r="J210" s="2"/>
      <c r="K210" s="2"/>
      <c r="L210" s="2">
        <v>1.3779600000000001</v>
      </c>
      <c r="M210" s="2">
        <v>2.4043987562264599E-2</v>
      </c>
      <c r="N210" s="2">
        <v>4.4489207843528902E-2</v>
      </c>
    </row>
    <row r="211" spans="1:14" s="6" customFormat="1" hidden="1">
      <c r="A211" s="2">
        <v>360</v>
      </c>
      <c r="B211" s="2" t="s">
        <v>123</v>
      </c>
      <c r="C211" s="4">
        <v>378.53845999999999</v>
      </c>
      <c r="D211" s="2" t="s">
        <v>479</v>
      </c>
      <c r="E211" s="2">
        <v>91</v>
      </c>
      <c r="F211" s="2">
        <v>305</v>
      </c>
      <c r="G211" s="2">
        <v>1.0623801592547701E-3</v>
      </c>
      <c r="H211" s="2">
        <v>1.6285217449304699E-3</v>
      </c>
      <c r="I211" s="2"/>
      <c r="J211" s="2"/>
      <c r="K211" s="2"/>
      <c r="L211" s="2">
        <v>0.82519600000000004</v>
      </c>
      <c r="M211" s="2">
        <v>1.31552665235996E-2</v>
      </c>
      <c r="N211" s="2">
        <v>2.9404572690280399E-2</v>
      </c>
    </row>
    <row r="212" spans="1:14" s="6" customFormat="1" hidden="1">
      <c r="A212" s="2">
        <v>362</v>
      </c>
      <c r="B212" s="2" t="s">
        <v>480</v>
      </c>
      <c r="C212" s="4">
        <v>447.33332999999999</v>
      </c>
      <c r="D212" s="2" t="s">
        <v>481</v>
      </c>
      <c r="E212" s="2">
        <v>91</v>
      </c>
      <c r="F212" s="2">
        <v>204</v>
      </c>
      <c r="G212" s="2">
        <v>1.5165586761548601E-3</v>
      </c>
      <c r="H212" s="2">
        <v>2.9519062223339102E-3</v>
      </c>
      <c r="I212" s="2"/>
      <c r="J212" s="2"/>
      <c r="K212" s="2"/>
      <c r="L212" s="2">
        <v>1.82748</v>
      </c>
      <c r="M212" s="2">
        <v>3.56762843289824E-3</v>
      </c>
      <c r="N212" s="2">
        <v>1.2403080913257E-2</v>
      </c>
    </row>
    <row r="213" spans="1:14" s="6" customFormat="1" hidden="1">
      <c r="A213" s="2">
        <v>365</v>
      </c>
      <c r="B213" s="2" t="s">
        <v>482</v>
      </c>
      <c r="C213" s="4">
        <v>347.52273000000002</v>
      </c>
      <c r="D213" s="2" t="s">
        <v>483</v>
      </c>
      <c r="E213" s="2">
        <v>86</v>
      </c>
      <c r="F213" s="2">
        <v>243</v>
      </c>
      <c r="G213" s="2">
        <v>3.96845963652857E-3</v>
      </c>
      <c r="H213" s="2">
        <v>7.65968881342624E-3</v>
      </c>
      <c r="I213" s="2"/>
      <c r="J213" s="2"/>
      <c r="K213" s="2"/>
      <c r="L213" s="2">
        <v>0.214029</v>
      </c>
      <c r="M213" s="2">
        <v>1.21396163944013E-2</v>
      </c>
      <c r="N213" s="2">
        <v>2.7752284377450701E-2</v>
      </c>
    </row>
    <row r="214" spans="1:14" s="6" customFormat="1" hidden="1">
      <c r="A214" s="2">
        <v>366</v>
      </c>
      <c r="B214" s="2" t="s">
        <v>90</v>
      </c>
      <c r="C214" s="4">
        <v>293.29687999999999</v>
      </c>
      <c r="D214" s="2" t="s">
        <v>484</v>
      </c>
      <c r="E214" s="2">
        <v>71</v>
      </c>
      <c r="F214" s="2">
        <v>156</v>
      </c>
      <c r="G214" s="2">
        <v>1.16329711832057</v>
      </c>
      <c r="H214" s="2">
        <v>0.396108183464358</v>
      </c>
      <c r="I214" s="2"/>
      <c r="J214" s="2"/>
      <c r="K214" s="2"/>
      <c r="L214" s="2">
        <v>2.18974</v>
      </c>
      <c r="M214" s="2">
        <v>9.1889711503140806E-2</v>
      </c>
      <c r="N214" s="2">
        <v>0.103628160405987</v>
      </c>
    </row>
    <row r="215" spans="1:14" s="6" customFormat="1" hidden="1">
      <c r="A215" s="2">
        <v>367</v>
      </c>
      <c r="B215" s="2" t="s">
        <v>121</v>
      </c>
      <c r="C215" s="4">
        <v>515.35713999999996</v>
      </c>
      <c r="D215" s="2" t="s">
        <v>485</v>
      </c>
      <c r="E215" s="2">
        <v>91</v>
      </c>
      <c r="F215" s="2">
        <v>70</v>
      </c>
      <c r="G215" s="2">
        <v>0.78847795306681301</v>
      </c>
      <c r="H215" s="2">
        <v>0.65141902757069403</v>
      </c>
      <c r="I215" s="2"/>
      <c r="J215" s="2"/>
      <c r="K215" s="2"/>
      <c r="L215" s="2">
        <v>0.93846700000000005</v>
      </c>
      <c r="M215" s="2">
        <v>0.59776322567744899</v>
      </c>
      <c r="N215" s="2">
        <v>0.341521880964266</v>
      </c>
    </row>
    <row r="216" spans="1:14" s="6" customFormat="1" hidden="1">
      <c r="A216" s="2">
        <v>369</v>
      </c>
      <c r="B216" s="2" t="s">
        <v>486</v>
      </c>
      <c r="C216" s="4">
        <v>415.18182000000002</v>
      </c>
      <c r="D216" s="2" t="s">
        <v>487</v>
      </c>
      <c r="E216" s="2">
        <v>84</v>
      </c>
      <c r="F216" s="2">
        <v>142</v>
      </c>
      <c r="G216" s="2">
        <v>3.67355894391088</v>
      </c>
      <c r="H216" s="2">
        <v>2.6227950591218598</v>
      </c>
      <c r="I216" s="2"/>
      <c r="J216" s="2"/>
      <c r="K216" s="2"/>
      <c r="L216" s="2">
        <v>0.93540900000000005</v>
      </c>
      <c r="M216" s="2">
        <v>0.21305420593742799</v>
      </c>
      <c r="N216" s="2">
        <v>0.176194511236762</v>
      </c>
    </row>
    <row r="217" spans="1:14" s="6" customFormat="1" hidden="1">
      <c r="A217" s="2">
        <v>373</v>
      </c>
      <c r="B217" s="2" t="s">
        <v>488</v>
      </c>
      <c r="C217" s="4">
        <v>85</v>
      </c>
      <c r="D217" s="2" t="s">
        <v>489</v>
      </c>
      <c r="E217" s="2">
        <v>33</v>
      </c>
      <c r="F217" s="2">
        <v>52</v>
      </c>
      <c r="G217" s="2">
        <v>1.8532501153099301E-3</v>
      </c>
      <c r="H217" s="2">
        <v>7.9024897827821095E-4</v>
      </c>
      <c r="I217" s="2"/>
      <c r="J217" s="2"/>
      <c r="K217" s="2"/>
      <c r="L217" s="2">
        <v>1.1559900000000001</v>
      </c>
      <c r="M217" s="2">
        <v>0.28523822336068599</v>
      </c>
      <c r="N217" s="2">
        <v>0.21440556416524301</v>
      </c>
    </row>
    <row r="218" spans="1:14" s="6" customFormat="1" hidden="1">
      <c r="A218" s="2">
        <v>374</v>
      </c>
      <c r="B218" s="2" t="s">
        <v>120</v>
      </c>
      <c r="C218" s="4">
        <v>330.19481000000002</v>
      </c>
      <c r="D218" s="2" t="s">
        <v>490</v>
      </c>
      <c r="E218" s="2">
        <v>90</v>
      </c>
      <c r="F218" s="2">
        <v>188</v>
      </c>
      <c r="G218" s="2">
        <v>0.25675873728565701</v>
      </c>
      <c r="H218" s="2">
        <v>0.180669368048749</v>
      </c>
      <c r="I218" s="2"/>
      <c r="J218" s="2"/>
      <c r="K218" s="2"/>
      <c r="L218" s="2">
        <v>0.80771199999999999</v>
      </c>
      <c r="M218" s="2">
        <v>0.42098353013886702</v>
      </c>
      <c r="N218" s="2">
        <v>0.27173406990225601</v>
      </c>
    </row>
    <row r="219" spans="1:14" s="6" customFormat="1" hidden="1">
      <c r="A219" s="2">
        <v>375</v>
      </c>
      <c r="B219" s="2" t="s">
        <v>90</v>
      </c>
      <c r="C219" s="4">
        <v>347.43103000000002</v>
      </c>
      <c r="D219" s="2" t="s">
        <v>491</v>
      </c>
      <c r="E219" s="2">
        <v>67</v>
      </c>
      <c r="F219" s="2">
        <v>229</v>
      </c>
      <c r="G219" s="2">
        <v>3.71727825207271E-3</v>
      </c>
      <c r="H219" s="2">
        <v>4.5839583183658198E-3</v>
      </c>
      <c r="I219" s="2"/>
      <c r="J219" s="2"/>
      <c r="K219" s="2"/>
      <c r="L219" s="2">
        <v>0.22783500000000001</v>
      </c>
      <c r="M219" s="2">
        <v>0.50946399275727905</v>
      </c>
      <c r="N219" s="2">
        <v>0.306640476621376</v>
      </c>
    </row>
    <row r="220" spans="1:14" s="6" customFormat="1" hidden="1">
      <c r="A220" s="2">
        <v>381</v>
      </c>
      <c r="B220" s="2" t="s">
        <v>492</v>
      </c>
      <c r="C220" s="4">
        <v>310.25531999999998</v>
      </c>
      <c r="D220" s="2" t="s">
        <v>493</v>
      </c>
      <c r="E220" s="2">
        <v>90</v>
      </c>
      <c r="F220" s="2">
        <v>211</v>
      </c>
      <c r="G220" s="2">
        <v>5.2720478509269099E-3</v>
      </c>
      <c r="H220" s="2">
        <v>6.7072238379627704E-3</v>
      </c>
      <c r="I220" s="2"/>
      <c r="J220" s="2"/>
      <c r="K220" s="2"/>
      <c r="L220" s="2">
        <v>1.35978</v>
      </c>
      <c r="M220" s="2">
        <v>3.5128319505313997E-2</v>
      </c>
      <c r="N220" s="2">
        <v>5.7801266685794897E-2</v>
      </c>
    </row>
    <row r="221" spans="1:14" s="6" customFormat="1" hidden="1">
      <c r="A221" s="2">
        <v>383</v>
      </c>
      <c r="B221" s="2" t="s">
        <v>494</v>
      </c>
      <c r="C221" s="4">
        <v>438.42696999999998</v>
      </c>
      <c r="D221" s="2" t="s">
        <v>495</v>
      </c>
      <c r="E221" s="2">
        <v>91</v>
      </c>
      <c r="F221" s="2">
        <v>172</v>
      </c>
      <c r="G221" s="2">
        <v>1.0969435226993601E-2</v>
      </c>
      <c r="H221" s="2">
        <v>2.69301417084374E-2</v>
      </c>
      <c r="I221" s="2"/>
      <c r="J221" s="2"/>
      <c r="K221" s="2"/>
      <c r="L221" s="2">
        <v>0.24122199999999999</v>
      </c>
      <c r="M221" s="2">
        <v>3.7913912019695302E-2</v>
      </c>
      <c r="N221" s="2">
        <v>6.0695706244310803E-2</v>
      </c>
    </row>
    <row r="222" spans="1:14" s="6" customFormat="1" hidden="1">
      <c r="A222" s="2">
        <v>385</v>
      </c>
      <c r="B222" s="2" t="s">
        <v>496</v>
      </c>
      <c r="C222" s="4">
        <v>324.38571000000002</v>
      </c>
      <c r="D222" s="2" t="s">
        <v>497</v>
      </c>
      <c r="E222" s="2">
        <v>84</v>
      </c>
      <c r="F222" s="2">
        <v>258</v>
      </c>
      <c r="G222" s="2">
        <v>1.03123053270307E-3</v>
      </c>
      <c r="H222" s="2">
        <v>1.63727418150825E-3</v>
      </c>
      <c r="I222" s="2"/>
      <c r="J222" s="2"/>
      <c r="K222" s="2"/>
      <c r="L222" s="2">
        <v>0.59592599999999996</v>
      </c>
      <c r="M222" s="2">
        <v>0.122230821458</v>
      </c>
      <c r="N222" s="2">
        <v>0.122639933424144</v>
      </c>
    </row>
    <row r="223" spans="1:14" s="6" customFormat="1" hidden="1">
      <c r="A223" s="2">
        <v>386</v>
      </c>
      <c r="B223" s="2" t="s">
        <v>498</v>
      </c>
      <c r="C223" s="4">
        <v>464.96703000000002</v>
      </c>
      <c r="D223" s="2" t="s">
        <v>499</v>
      </c>
      <c r="E223" s="2">
        <v>91</v>
      </c>
      <c r="F223" s="2">
        <v>232</v>
      </c>
      <c r="G223" s="2">
        <v>3.4947356175658299E-2</v>
      </c>
      <c r="H223" s="2">
        <v>2.3293243437585501E-2</v>
      </c>
      <c r="I223" s="2"/>
      <c r="J223" s="2"/>
      <c r="K223" s="2"/>
      <c r="L223" s="2">
        <v>0.74616800000000005</v>
      </c>
      <c r="M223" s="2">
        <v>3.1617622650983203E-2</v>
      </c>
      <c r="N223" s="2">
        <v>5.3915595459244001E-2</v>
      </c>
    </row>
    <row r="224" spans="1:14" s="6" customFormat="1" hidden="1">
      <c r="A224" s="2">
        <v>388</v>
      </c>
      <c r="B224" s="2" t="s">
        <v>17</v>
      </c>
      <c r="C224" s="4">
        <v>721.18889000000001</v>
      </c>
      <c r="D224" s="2" t="s">
        <v>500</v>
      </c>
      <c r="E224" s="2">
        <v>90</v>
      </c>
      <c r="F224" s="2">
        <v>248</v>
      </c>
      <c r="G224" s="2">
        <v>1.0172271699342801E-2</v>
      </c>
      <c r="H224" s="2">
        <v>1.66171266395998E-2</v>
      </c>
      <c r="I224" s="2"/>
      <c r="J224" s="2"/>
      <c r="K224" s="2"/>
      <c r="L224" s="2">
        <v>0.41191699999999998</v>
      </c>
      <c r="M224" s="2">
        <v>5.1822576556033402E-2</v>
      </c>
      <c r="N224" s="2">
        <v>7.4247957711694498E-2</v>
      </c>
    </row>
    <row r="225" spans="1:14" s="6" customFormat="1" hidden="1">
      <c r="A225" s="2">
        <v>389</v>
      </c>
      <c r="B225" s="2" t="s">
        <v>501</v>
      </c>
      <c r="C225" s="4">
        <v>662.36</v>
      </c>
      <c r="D225" s="2" t="s">
        <v>502</v>
      </c>
      <c r="E225" s="2">
        <v>77</v>
      </c>
      <c r="F225" s="2">
        <v>247</v>
      </c>
      <c r="G225" s="2">
        <v>1.1376807781990001E-3</v>
      </c>
      <c r="H225" s="2">
        <v>2.07689717604211E-3</v>
      </c>
      <c r="I225" s="2"/>
      <c r="J225" s="2"/>
      <c r="K225" s="2"/>
      <c r="L225" s="2">
        <v>0.74810600000000005</v>
      </c>
      <c r="M225" s="2">
        <v>2.94676413716508E-2</v>
      </c>
      <c r="N225" s="2">
        <v>5.1393341027149202E-2</v>
      </c>
    </row>
    <row r="226" spans="1:14" s="6" customFormat="1" hidden="1">
      <c r="A226" s="2">
        <v>390</v>
      </c>
      <c r="B226" s="2" t="s">
        <v>90</v>
      </c>
      <c r="C226" s="4">
        <v>203.88</v>
      </c>
      <c r="D226" s="2" t="s">
        <v>503</v>
      </c>
      <c r="E226" s="2">
        <v>81</v>
      </c>
      <c r="F226" s="2">
        <v>230</v>
      </c>
      <c r="G226" s="2">
        <v>3.63212056794277E-3</v>
      </c>
      <c r="H226" s="2">
        <v>2.92474510580161E-3</v>
      </c>
      <c r="I226" s="2"/>
      <c r="J226" s="2"/>
      <c r="K226" s="2"/>
      <c r="L226" s="2">
        <v>0.62762600000000002</v>
      </c>
      <c r="M226" s="2">
        <v>0.63739008777655903</v>
      </c>
      <c r="N226" s="2">
        <v>0.35609986727635201</v>
      </c>
    </row>
    <row r="227" spans="1:14" s="6" customFormat="1" hidden="1">
      <c r="A227" s="2">
        <v>391</v>
      </c>
      <c r="B227" s="2" t="s">
        <v>90</v>
      </c>
      <c r="C227" s="4">
        <v>446.83515999999997</v>
      </c>
      <c r="D227" s="2" t="s">
        <v>504</v>
      </c>
      <c r="E227" s="2">
        <v>91</v>
      </c>
      <c r="F227" s="2">
        <v>174</v>
      </c>
      <c r="G227" s="2">
        <v>1.08667014486615E-2</v>
      </c>
      <c r="H227" s="2">
        <v>1.24083571649051E-2</v>
      </c>
      <c r="I227" s="2"/>
      <c r="J227" s="2"/>
      <c r="K227" s="2"/>
      <c r="L227" s="2">
        <v>0.85943999999999998</v>
      </c>
      <c r="M227" s="2">
        <v>0.168057927334957</v>
      </c>
      <c r="N227" s="2">
        <v>0.151123956371922</v>
      </c>
    </row>
    <row r="228" spans="1:14" s="6" customFormat="1" hidden="1">
      <c r="A228" s="2">
        <v>394</v>
      </c>
      <c r="B228" s="2" t="s">
        <v>90</v>
      </c>
      <c r="C228" s="4">
        <v>175.94118</v>
      </c>
      <c r="D228" s="2" t="s">
        <v>505</v>
      </c>
      <c r="E228" s="2">
        <v>80</v>
      </c>
      <c r="F228" s="2">
        <v>69</v>
      </c>
      <c r="G228" s="2">
        <v>2.0486204625948302E-3</v>
      </c>
      <c r="H228" s="2">
        <v>3.8327652619185898E-3</v>
      </c>
      <c r="I228" s="2"/>
      <c r="J228" s="2"/>
      <c r="K228" s="2"/>
      <c r="L228" s="2">
        <v>0.35848099999999999</v>
      </c>
      <c r="M228" s="2">
        <v>7.4708285871905006E-2</v>
      </c>
      <c r="N228" s="2">
        <v>9.1363659205841205E-2</v>
      </c>
    </row>
    <row r="229" spans="1:14" s="6" customFormat="1" hidden="1">
      <c r="A229" s="2">
        <v>395</v>
      </c>
      <c r="B229" s="2" t="s">
        <v>90</v>
      </c>
      <c r="C229" s="4">
        <v>256.77332999999999</v>
      </c>
      <c r="D229" s="2" t="s">
        <v>506</v>
      </c>
      <c r="E229" s="2">
        <v>76</v>
      </c>
      <c r="F229" s="2">
        <v>227</v>
      </c>
      <c r="G229" s="2">
        <v>9.3850219312781704E-4</v>
      </c>
      <c r="H229" s="2">
        <v>1.4042257173560401E-3</v>
      </c>
      <c r="I229" s="2"/>
      <c r="J229" s="2"/>
      <c r="K229" s="2"/>
      <c r="L229" s="2">
        <v>0.88619199999999998</v>
      </c>
      <c r="M229" s="2">
        <v>4.5218117577909903E-2</v>
      </c>
      <c r="N229" s="2">
        <v>6.8159892728166596E-2</v>
      </c>
    </row>
    <row r="230" spans="1:14" s="6" customFormat="1" hidden="1">
      <c r="A230" s="2">
        <v>396</v>
      </c>
      <c r="B230" s="2" t="s">
        <v>124</v>
      </c>
      <c r="C230" s="4">
        <v>327.08537000000001</v>
      </c>
      <c r="D230" s="2" t="s">
        <v>507</v>
      </c>
      <c r="E230" s="2">
        <v>88</v>
      </c>
      <c r="F230" s="2">
        <v>142</v>
      </c>
      <c r="G230" s="2">
        <v>2.4938588351430201E-3</v>
      </c>
      <c r="H230" s="2">
        <v>7.1879497014584702E-3</v>
      </c>
      <c r="I230" s="2"/>
      <c r="J230" s="2"/>
      <c r="K230" s="2"/>
      <c r="L230" s="2">
        <v>2.1516000000000002</v>
      </c>
      <c r="M230" s="2">
        <v>1.4162705498261101E-6</v>
      </c>
      <c r="N230" s="2">
        <v>9.8767809297657601E-5</v>
      </c>
    </row>
    <row r="231" spans="1:14" s="6" customFormat="1" hidden="1">
      <c r="A231" s="2">
        <v>397</v>
      </c>
      <c r="B231" s="2" t="s">
        <v>90</v>
      </c>
      <c r="C231" s="4">
        <v>288.74684000000002</v>
      </c>
      <c r="D231" s="2" t="s">
        <v>508</v>
      </c>
      <c r="E231" s="2">
        <v>86</v>
      </c>
      <c r="F231" s="2">
        <v>158</v>
      </c>
      <c r="G231" s="2">
        <v>9.5880454204473695E-4</v>
      </c>
      <c r="H231" s="2">
        <v>8.3129493924387204E-3</v>
      </c>
      <c r="I231" s="2"/>
      <c r="J231" s="2"/>
      <c r="K231" s="2"/>
      <c r="L231" s="2">
        <v>1.3468100000000001</v>
      </c>
      <c r="M231" s="2">
        <v>2.5994373529725899E-7</v>
      </c>
      <c r="N231" s="2">
        <v>3.0794307789174902E-5</v>
      </c>
    </row>
    <row r="232" spans="1:14" s="6" customFormat="1" hidden="1">
      <c r="A232" s="2">
        <v>398</v>
      </c>
      <c r="B232" s="2" t="s">
        <v>125</v>
      </c>
      <c r="C232" s="4">
        <v>345.03703999999999</v>
      </c>
      <c r="D232" s="2" t="s">
        <v>509</v>
      </c>
      <c r="E232" s="2">
        <v>61</v>
      </c>
      <c r="F232" s="2">
        <v>240</v>
      </c>
      <c r="G232" s="2">
        <v>2.98957602535533E-4</v>
      </c>
      <c r="H232" s="2">
        <v>3.4151703450215499E-4</v>
      </c>
      <c r="I232" s="2"/>
      <c r="J232" s="2"/>
      <c r="K232" s="2"/>
      <c r="L232" s="2">
        <v>5.1317399999999999E-2</v>
      </c>
      <c r="M232" s="2">
        <v>0.74020509657141897</v>
      </c>
      <c r="N232" s="2">
        <v>0.39107709115374001</v>
      </c>
    </row>
    <row r="233" spans="1:14" s="6" customFormat="1" hidden="1">
      <c r="A233" s="2">
        <v>401</v>
      </c>
      <c r="B233" s="2" t="s">
        <v>90</v>
      </c>
      <c r="C233" s="4">
        <v>227.79517999999999</v>
      </c>
      <c r="D233" s="2" t="s">
        <v>510</v>
      </c>
      <c r="E233" s="2">
        <v>90</v>
      </c>
      <c r="F233" s="2">
        <v>185</v>
      </c>
      <c r="G233" s="2">
        <v>1.51910952576943E-2</v>
      </c>
      <c r="H233" s="2">
        <v>1.31272208413751E-2</v>
      </c>
      <c r="I233" s="2"/>
      <c r="J233" s="2"/>
      <c r="K233" s="2"/>
      <c r="L233" s="2">
        <v>0.115176</v>
      </c>
      <c r="M233" s="2">
        <v>0.72350289230492904</v>
      </c>
      <c r="N233" s="2">
        <v>0.385655886565415</v>
      </c>
    </row>
    <row r="234" spans="1:14" s="6" customFormat="1" hidden="1">
      <c r="A234" s="2">
        <v>402</v>
      </c>
      <c r="B234" s="2" t="s">
        <v>511</v>
      </c>
      <c r="C234" s="4">
        <v>236.20778999999999</v>
      </c>
      <c r="D234" s="2" t="s">
        <v>512</v>
      </c>
      <c r="E234" s="2">
        <v>83</v>
      </c>
      <c r="F234" s="2">
        <v>102</v>
      </c>
      <c r="G234" s="2">
        <v>1.7065854953962301</v>
      </c>
      <c r="H234" s="2">
        <v>1.33802903850802</v>
      </c>
      <c r="I234" s="2"/>
      <c r="J234" s="2"/>
      <c r="K234" s="2"/>
      <c r="L234" s="2">
        <v>1.1233</v>
      </c>
      <c r="M234" s="2">
        <v>0.61133324895403396</v>
      </c>
      <c r="N234" s="2">
        <v>0.34658778758022701</v>
      </c>
    </row>
    <row r="235" spans="1:14" s="6" customFormat="1" hidden="1">
      <c r="A235" s="2">
        <v>407</v>
      </c>
      <c r="B235" s="2" t="s">
        <v>513</v>
      </c>
      <c r="C235" s="4">
        <v>514.03371000000004</v>
      </c>
      <c r="D235" s="2" t="s">
        <v>514</v>
      </c>
      <c r="E235" s="2">
        <v>89</v>
      </c>
      <c r="F235" s="2">
        <v>146</v>
      </c>
      <c r="G235" s="2">
        <v>1.29827723648812E-2</v>
      </c>
      <c r="H235" s="2">
        <v>1.35996342838957E-2</v>
      </c>
      <c r="I235" s="2"/>
      <c r="J235" s="2"/>
      <c r="K235" s="2"/>
      <c r="L235" s="2">
        <v>6.7041699999999996E-2</v>
      </c>
      <c r="M235" s="2">
        <v>0.88866392471404199</v>
      </c>
      <c r="N235" s="2">
        <v>0.43536490108888998</v>
      </c>
    </row>
    <row r="236" spans="1:14" s="6" customFormat="1" hidden="1">
      <c r="A236" s="2">
        <v>410</v>
      </c>
      <c r="B236" s="2" t="s">
        <v>515</v>
      </c>
      <c r="C236" s="4">
        <v>489.65933999999999</v>
      </c>
      <c r="D236" s="2" t="s">
        <v>516</v>
      </c>
      <c r="E236" s="2">
        <v>91</v>
      </c>
      <c r="F236" s="2">
        <v>350</v>
      </c>
      <c r="G236" s="2">
        <v>1.6729133654360701E-2</v>
      </c>
      <c r="H236" s="2">
        <v>1.5330924018678201E-2</v>
      </c>
      <c r="I236" s="2"/>
      <c r="J236" s="2"/>
      <c r="K236" s="2"/>
      <c r="L236" s="2">
        <v>0.56668799999999997</v>
      </c>
      <c r="M236" s="2">
        <v>0.64021627539189696</v>
      </c>
      <c r="N236" s="2">
        <v>0.35711494856631398</v>
      </c>
    </row>
    <row r="237" spans="1:14" s="6" customFormat="1" hidden="1">
      <c r="A237" s="2">
        <v>412</v>
      </c>
      <c r="B237" s="2" t="s">
        <v>517</v>
      </c>
      <c r="C237" s="4">
        <v>338.19355000000002</v>
      </c>
      <c r="D237" s="2" t="s">
        <v>518</v>
      </c>
      <c r="E237" s="2">
        <v>83</v>
      </c>
      <c r="F237" s="2">
        <v>216</v>
      </c>
      <c r="G237" s="2">
        <v>0.15473906319338501</v>
      </c>
      <c r="H237" s="2">
        <v>8.5645257774381797E-2</v>
      </c>
      <c r="I237" s="2"/>
      <c r="J237" s="2"/>
      <c r="K237" s="2"/>
      <c r="L237" s="2">
        <v>1.1161300000000001</v>
      </c>
      <c r="M237" s="2">
        <v>0.237059684398089</v>
      </c>
      <c r="N237" s="2">
        <v>0.189620141784579</v>
      </c>
    </row>
    <row r="238" spans="1:14" s="6" customFormat="1" hidden="1">
      <c r="A238" s="2">
        <v>413</v>
      </c>
      <c r="B238" s="2" t="s">
        <v>90</v>
      </c>
      <c r="C238" s="4">
        <v>228.17646999999999</v>
      </c>
      <c r="D238" s="2" t="s">
        <v>519</v>
      </c>
      <c r="E238" s="2">
        <v>50</v>
      </c>
      <c r="F238" s="2">
        <v>323</v>
      </c>
      <c r="G238" s="2">
        <v>5.6973019037729505E-4</v>
      </c>
      <c r="H238" s="2">
        <v>9.2492345646634998E-4</v>
      </c>
      <c r="I238" s="2"/>
      <c r="J238" s="2"/>
      <c r="K238" s="2"/>
      <c r="L238" s="2">
        <v>0.79002499999999998</v>
      </c>
      <c r="M238" s="2">
        <v>0.289160958777471</v>
      </c>
      <c r="N238" s="2">
        <v>0.21629271751020601</v>
      </c>
    </row>
    <row r="239" spans="1:14" s="6" customFormat="1" hidden="1">
      <c r="A239" s="2">
        <v>414</v>
      </c>
      <c r="B239" s="2" t="s">
        <v>520</v>
      </c>
      <c r="C239" s="4">
        <v>285.04838999999998</v>
      </c>
      <c r="D239" s="2" t="s">
        <v>521</v>
      </c>
      <c r="E239" s="2">
        <v>91</v>
      </c>
      <c r="F239" s="2">
        <v>252</v>
      </c>
      <c r="G239" s="2">
        <v>1.7194545844992502E-2</v>
      </c>
      <c r="H239" s="2">
        <v>2.0650102775280399E-2</v>
      </c>
      <c r="I239" s="2"/>
      <c r="J239" s="2"/>
      <c r="K239" s="2"/>
      <c r="L239" s="2">
        <v>1.30084</v>
      </c>
      <c r="M239" s="2">
        <v>3.7132579487394797E-2</v>
      </c>
      <c r="N239" s="2">
        <v>5.9899779806578603E-2</v>
      </c>
    </row>
    <row r="240" spans="1:14" s="6" customFormat="1" hidden="1">
      <c r="A240" s="2">
        <v>415</v>
      </c>
      <c r="B240" s="2" t="s">
        <v>522</v>
      </c>
      <c r="C240" s="4">
        <v>342.67347000000001</v>
      </c>
      <c r="D240" s="2" t="s">
        <v>523</v>
      </c>
      <c r="E240" s="2">
        <v>90</v>
      </c>
      <c r="F240" s="2">
        <v>128</v>
      </c>
      <c r="G240" s="2">
        <v>2.6415817591534201E-2</v>
      </c>
      <c r="H240" s="2">
        <v>2.7918537796963801E-2</v>
      </c>
      <c r="I240" s="2"/>
      <c r="J240" s="2"/>
      <c r="K240" s="2"/>
      <c r="L240" s="2">
        <v>4.85026E-2</v>
      </c>
      <c r="M240" s="2">
        <v>0.752826419978193</v>
      </c>
      <c r="N240" s="2">
        <v>0.39511067529060701</v>
      </c>
    </row>
    <row r="241" spans="1:14" s="6" customFormat="1" hidden="1">
      <c r="A241" s="2">
        <v>416</v>
      </c>
      <c r="B241" s="2" t="s">
        <v>126</v>
      </c>
      <c r="C241" s="4">
        <v>528.08790999999997</v>
      </c>
      <c r="D241" s="2" t="s">
        <v>127</v>
      </c>
      <c r="E241" s="2">
        <v>91</v>
      </c>
      <c r="F241" s="2">
        <v>154</v>
      </c>
      <c r="G241" s="2">
        <v>1.4715461231027301E-2</v>
      </c>
      <c r="H241" s="2">
        <v>1.3920871031355401E-2</v>
      </c>
      <c r="I241" s="2"/>
      <c r="J241" s="2"/>
      <c r="K241" s="2"/>
      <c r="L241" s="2">
        <v>0.45008900000000002</v>
      </c>
      <c r="M241" s="2">
        <v>0.60720483413311499</v>
      </c>
      <c r="N241" s="2">
        <v>0.34505485344283299</v>
      </c>
    </row>
    <row r="242" spans="1:14" s="6" customFormat="1" hidden="1">
      <c r="A242" s="2">
        <v>418</v>
      </c>
      <c r="B242" s="2" t="s">
        <v>90</v>
      </c>
      <c r="C242" s="4">
        <v>419.94504999999998</v>
      </c>
      <c r="D242" s="2" t="s">
        <v>524</v>
      </c>
      <c r="E242" s="2">
        <v>91</v>
      </c>
      <c r="F242" s="2">
        <v>275</v>
      </c>
      <c r="G242" s="2">
        <v>3.3653627930795703E-2</v>
      </c>
      <c r="H242" s="2">
        <v>4.12448261968726E-2</v>
      </c>
      <c r="I242" s="2"/>
      <c r="J242" s="2"/>
      <c r="K242" s="2"/>
      <c r="L242" s="2">
        <v>0.587727</v>
      </c>
      <c r="M242" s="2">
        <v>0.27861218816</v>
      </c>
      <c r="N242" s="2">
        <v>0.211175485769421</v>
      </c>
    </row>
    <row r="243" spans="1:14" s="6" customFormat="1" hidden="1">
      <c r="A243" s="2">
        <v>420</v>
      </c>
      <c r="B243" s="2" t="s">
        <v>525</v>
      </c>
      <c r="C243" s="4">
        <v>280.43022999999999</v>
      </c>
      <c r="D243" s="2" t="s">
        <v>526</v>
      </c>
      <c r="E243" s="2">
        <v>91</v>
      </c>
      <c r="F243" s="2">
        <v>187</v>
      </c>
      <c r="G243" s="2">
        <v>8.0422548614985795E-2</v>
      </c>
      <c r="H243" s="2">
        <v>7.1887859652342401E-2</v>
      </c>
      <c r="I243" s="2"/>
      <c r="J243" s="2"/>
      <c r="K243" s="2"/>
      <c r="L243" s="2">
        <v>0.63867600000000002</v>
      </c>
      <c r="M243" s="2">
        <v>0.67098718076159003</v>
      </c>
      <c r="N243" s="2">
        <v>0.36796330356325702</v>
      </c>
    </row>
    <row r="244" spans="1:14" s="6" customFormat="1" hidden="1">
      <c r="A244" s="2">
        <v>422</v>
      </c>
      <c r="B244" s="2" t="s">
        <v>527</v>
      </c>
      <c r="C244" s="4">
        <v>190.57142999999999</v>
      </c>
      <c r="D244" s="2" t="s">
        <v>528</v>
      </c>
      <c r="E244" s="2">
        <v>73</v>
      </c>
      <c r="F244" s="2">
        <v>204</v>
      </c>
      <c r="G244" s="2">
        <v>2.2581293400067899E-3</v>
      </c>
      <c r="H244" s="2">
        <v>3.07061413176676E-3</v>
      </c>
      <c r="I244" s="2"/>
      <c r="J244" s="2"/>
      <c r="K244" s="2"/>
      <c r="L244" s="2">
        <v>6.3364299999999998E-2</v>
      </c>
      <c r="M244" s="2">
        <v>0.41467219416300199</v>
      </c>
      <c r="N244" s="2">
        <v>0.26905592432477199</v>
      </c>
    </row>
    <row r="245" spans="1:14" s="6" customFormat="1" hidden="1">
      <c r="A245" s="2">
        <v>423</v>
      </c>
      <c r="B245" s="2" t="s">
        <v>90</v>
      </c>
      <c r="C245" s="4">
        <v>374.74725000000001</v>
      </c>
      <c r="D245" s="2" t="s">
        <v>529</v>
      </c>
      <c r="E245" s="2">
        <v>91</v>
      </c>
      <c r="F245" s="2">
        <v>71</v>
      </c>
      <c r="G245" s="2">
        <v>0.453418524323215</v>
      </c>
      <c r="H245" s="2">
        <v>0.328453542011998</v>
      </c>
      <c r="I245" s="2"/>
      <c r="J245" s="2"/>
      <c r="K245" s="2"/>
      <c r="L245" s="2">
        <v>1.5934999999999999</v>
      </c>
      <c r="M245" s="2">
        <v>1.6429261128374001E-3</v>
      </c>
      <c r="N245" s="2">
        <v>8.3779080049598796E-3</v>
      </c>
    </row>
    <row r="246" spans="1:14" s="6" customFormat="1" hidden="1">
      <c r="A246" s="2">
        <v>425</v>
      </c>
      <c r="B246" s="2" t="s">
        <v>41</v>
      </c>
      <c r="C246" s="4">
        <v>811.94443999999999</v>
      </c>
      <c r="D246" s="2" t="s">
        <v>530</v>
      </c>
      <c r="E246" s="2">
        <v>91</v>
      </c>
      <c r="F246" s="2">
        <v>218</v>
      </c>
      <c r="G246" s="2">
        <v>1.1589821932216001E-2</v>
      </c>
      <c r="H246" s="2">
        <v>8.1759365428797099E-3</v>
      </c>
      <c r="I246" s="2">
        <f>G246/H246</f>
        <v>1.417552823634546</v>
      </c>
      <c r="J246" s="2">
        <f>LOG(I246,2)</f>
        <v>0.50340249670236858</v>
      </c>
      <c r="K246" s="2"/>
      <c r="L246" s="2">
        <v>1.11788</v>
      </c>
      <c r="M246" s="2">
        <v>7.6532505610294205E-2</v>
      </c>
      <c r="N246" s="2">
        <v>9.2514743110798506E-2</v>
      </c>
    </row>
    <row r="247" spans="1:14" s="6" customFormat="1" hidden="1">
      <c r="A247" s="2">
        <v>426</v>
      </c>
      <c r="B247" s="2" t="s">
        <v>531</v>
      </c>
      <c r="C247" s="4">
        <v>222.79167000000001</v>
      </c>
      <c r="D247" s="2" t="s">
        <v>532</v>
      </c>
      <c r="E247" s="2">
        <v>84</v>
      </c>
      <c r="F247" s="2">
        <v>236</v>
      </c>
      <c r="G247" s="2">
        <v>7.3931967283244503E-4</v>
      </c>
      <c r="H247" s="2">
        <v>1.84346121217751E-3</v>
      </c>
      <c r="I247" s="2"/>
      <c r="J247" s="2"/>
      <c r="K247" s="2"/>
      <c r="L247" s="2">
        <v>7.1750400000000006E-2</v>
      </c>
      <c r="M247" s="2">
        <v>2.7617834613111701E-3</v>
      </c>
      <c r="N247" s="2">
        <v>1.10321239595549E-2</v>
      </c>
    </row>
    <row r="248" spans="1:14" s="6" customFormat="1" hidden="1">
      <c r="A248" s="2">
        <v>428</v>
      </c>
      <c r="B248" s="2" t="s">
        <v>90</v>
      </c>
      <c r="C248" s="4">
        <v>284.15789000000001</v>
      </c>
      <c r="D248" s="2" t="s">
        <v>128</v>
      </c>
      <c r="E248" s="2">
        <v>91</v>
      </c>
      <c r="F248" s="2">
        <v>211</v>
      </c>
      <c r="G248" s="2">
        <v>1.2685651339096E-2</v>
      </c>
      <c r="H248" s="2">
        <v>1.2766784874621699E-2</v>
      </c>
      <c r="I248" s="2"/>
      <c r="J248" s="2"/>
      <c r="K248" s="2"/>
      <c r="L248" s="2">
        <v>6.9964700000000005E-2</v>
      </c>
      <c r="M248" s="2">
        <v>0.93486574363201702</v>
      </c>
      <c r="N248" s="2">
        <v>0.44786237614701402</v>
      </c>
    </row>
    <row r="249" spans="1:14" s="6" customFormat="1" hidden="1">
      <c r="A249" s="2">
        <v>429</v>
      </c>
      <c r="B249" s="2" t="s">
        <v>90</v>
      </c>
      <c r="C249" s="4">
        <v>310.71622000000002</v>
      </c>
      <c r="D249" s="2" t="s">
        <v>533</v>
      </c>
      <c r="E249" s="2">
        <v>90</v>
      </c>
      <c r="F249" s="2">
        <v>155</v>
      </c>
      <c r="G249" s="2">
        <v>6.4683408853775201E-2</v>
      </c>
      <c r="H249" s="2">
        <v>5.8405577363151398E-2</v>
      </c>
      <c r="I249" s="2"/>
      <c r="J249" s="2"/>
      <c r="K249" s="2"/>
      <c r="L249" s="2">
        <v>6.0277600000000001E-2</v>
      </c>
      <c r="M249" s="2">
        <v>0.77032909199768396</v>
      </c>
      <c r="N249" s="2">
        <v>0.40061663403294101</v>
      </c>
    </row>
    <row r="250" spans="1:14" s="6" customFormat="1" hidden="1">
      <c r="A250" s="2">
        <v>430</v>
      </c>
      <c r="B250" s="2" t="s">
        <v>90</v>
      </c>
      <c r="C250" s="4">
        <v>305.18310000000002</v>
      </c>
      <c r="D250" s="2" t="s">
        <v>534</v>
      </c>
      <c r="E250" s="2">
        <v>85</v>
      </c>
      <c r="F250" s="2">
        <v>185</v>
      </c>
      <c r="G250" s="2">
        <v>2.4755215065519602E-3</v>
      </c>
      <c r="H250" s="2">
        <v>2.1967971630129299E-3</v>
      </c>
      <c r="I250" s="2"/>
      <c r="J250" s="2"/>
      <c r="K250" s="2"/>
      <c r="L250" s="2">
        <v>0.92103000000000002</v>
      </c>
      <c r="M250" s="2">
        <v>0.82086941395035296</v>
      </c>
      <c r="N250" s="2">
        <v>0.41596732151606403</v>
      </c>
    </row>
    <row r="251" spans="1:14" s="6" customFormat="1" hidden="1">
      <c r="A251" s="2">
        <v>433</v>
      </c>
      <c r="B251" s="2" t="s">
        <v>535</v>
      </c>
      <c r="C251" s="4">
        <v>288.70454999999998</v>
      </c>
      <c r="D251" s="2" t="s">
        <v>536</v>
      </c>
      <c r="E251" s="2">
        <v>87</v>
      </c>
      <c r="F251" s="2">
        <v>100</v>
      </c>
      <c r="G251" s="2">
        <v>8.5541898786049095E-3</v>
      </c>
      <c r="H251" s="2">
        <v>1.15428775190964E-2</v>
      </c>
      <c r="I251" s="2"/>
      <c r="J251" s="2"/>
      <c r="K251" s="2"/>
      <c r="L251" s="2">
        <v>0.70706800000000003</v>
      </c>
      <c r="M251" s="2">
        <v>0.30708020380151502</v>
      </c>
      <c r="N251" s="2">
        <v>0.22468403088126401</v>
      </c>
    </row>
    <row r="252" spans="1:14" s="6" customFormat="1" hidden="1">
      <c r="A252" s="2">
        <v>436</v>
      </c>
      <c r="B252" s="2" t="s">
        <v>537</v>
      </c>
      <c r="C252" s="4">
        <v>246.29167000000001</v>
      </c>
      <c r="D252" s="2" t="s">
        <v>538</v>
      </c>
      <c r="E252" s="2">
        <v>76</v>
      </c>
      <c r="F252" s="2">
        <v>113</v>
      </c>
      <c r="G252" s="2">
        <v>6.1109217581070696E-4</v>
      </c>
      <c r="H252" s="2">
        <v>6.6856846268595804E-4</v>
      </c>
      <c r="I252" s="2"/>
      <c r="J252" s="2"/>
      <c r="K252" s="2"/>
      <c r="L252" s="2">
        <v>0.63907700000000001</v>
      </c>
      <c r="M252" s="2">
        <v>0.80695954437294704</v>
      </c>
      <c r="N252" s="2">
        <v>0.41182143518200998</v>
      </c>
    </row>
    <row r="253" spans="1:14" s="6" customFormat="1" hidden="1">
      <c r="A253" s="2">
        <v>438</v>
      </c>
      <c r="B253" s="2" t="s">
        <v>46</v>
      </c>
      <c r="C253" s="4">
        <v>887.25274999999999</v>
      </c>
      <c r="D253" s="2" t="s">
        <v>539</v>
      </c>
      <c r="E253" s="2">
        <v>91</v>
      </c>
      <c r="F253" s="2">
        <v>233</v>
      </c>
      <c r="G253" s="2">
        <v>2.0147717981781301E-2</v>
      </c>
      <c r="H253" s="2">
        <v>4.8859374462885498E-2</v>
      </c>
      <c r="I253" s="2"/>
      <c r="J253" s="2"/>
      <c r="K253" s="2"/>
      <c r="L253" s="2">
        <v>0.87558400000000003</v>
      </c>
      <c r="M253" s="2">
        <v>3.01849395089447E-2</v>
      </c>
      <c r="N253" s="2">
        <v>5.2247510440745201E-2</v>
      </c>
    </row>
    <row r="254" spans="1:14" s="6" customFormat="1" hidden="1">
      <c r="A254" s="2">
        <v>440</v>
      </c>
      <c r="B254" s="2" t="s">
        <v>90</v>
      </c>
      <c r="C254" s="4">
        <v>288.38297999999998</v>
      </c>
      <c r="D254" s="2" t="s">
        <v>540</v>
      </c>
      <c r="E254" s="2">
        <v>88</v>
      </c>
      <c r="F254" s="2">
        <v>185</v>
      </c>
      <c r="G254" s="2">
        <v>3.1231396326602701E-3</v>
      </c>
      <c r="H254" s="2">
        <v>3.5558181239112199E-3</v>
      </c>
      <c r="I254" s="2"/>
      <c r="J254" s="2"/>
      <c r="K254" s="2"/>
      <c r="L254" s="2">
        <v>8.76078E-2</v>
      </c>
      <c r="M254" s="2">
        <v>0.47948919084644698</v>
      </c>
      <c r="N254" s="2">
        <v>0.29535442085899499</v>
      </c>
    </row>
    <row r="255" spans="1:14" s="6" customFormat="1" hidden="1">
      <c r="A255" s="2">
        <v>441</v>
      </c>
      <c r="B255" s="2" t="s">
        <v>66</v>
      </c>
      <c r="C255" s="4">
        <v>361.16667000000001</v>
      </c>
      <c r="D255" s="2" t="s">
        <v>541</v>
      </c>
      <c r="E255" s="2">
        <v>90</v>
      </c>
      <c r="F255" s="2">
        <v>243</v>
      </c>
      <c r="G255" s="2">
        <v>4.8250859455018303E-3</v>
      </c>
      <c r="H255" s="2">
        <v>7.9136920745497899E-3</v>
      </c>
      <c r="I255" s="2"/>
      <c r="J255" s="2"/>
      <c r="K255" s="2"/>
      <c r="L255" s="2">
        <v>1.9061699999999999</v>
      </c>
      <c r="M255" s="2">
        <v>6.2043554563365798E-5</v>
      </c>
      <c r="N255" s="2">
        <v>8.7758885463282805E-4</v>
      </c>
    </row>
    <row r="256" spans="1:14" s="6" customFormat="1" hidden="1">
      <c r="A256" s="2">
        <v>443</v>
      </c>
      <c r="B256" s="2" t="s">
        <v>47</v>
      </c>
      <c r="C256" s="4">
        <v>911.85713999999996</v>
      </c>
      <c r="D256" s="2" t="s">
        <v>542</v>
      </c>
      <c r="E256" s="2">
        <v>91</v>
      </c>
      <c r="F256" s="2">
        <v>179</v>
      </c>
      <c r="G256" s="2">
        <v>0.16102495009875201</v>
      </c>
      <c r="H256" s="2">
        <v>0.14939838912784301</v>
      </c>
      <c r="I256" s="2"/>
      <c r="J256" s="2"/>
      <c r="K256" s="2"/>
      <c r="L256" s="2">
        <v>0.66065600000000002</v>
      </c>
      <c r="M256" s="2">
        <v>0.32541125465273901</v>
      </c>
      <c r="N256" s="2">
        <v>0.23289751924803501</v>
      </c>
    </row>
    <row r="257" spans="1:14" s="6" customFormat="1" hidden="1">
      <c r="A257" s="2">
        <v>444</v>
      </c>
      <c r="B257" s="2" t="s">
        <v>543</v>
      </c>
      <c r="C257" s="4">
        <v>230.27273</v>
      </c>
      <c r="D257" s="2" t="s">
        <v>544</v>
      </c>
      <c r="E257" s="2">
        <v>83</v>
      </c>
      <c r="F257" s="2">
        <v>218</v>
      </c>
      <c r="G257" s="2">
        <v>1.1546057790030801E-3</v>
      </c>
      <c r="H257" s="2">
        <v>1.9433394390590501E-3</v>
      </c>
      <c r="I257" s="2"/>
      <c r="J257" s="2"/>
      <c r="K257" s="2"/>
      <c r="L257" s="2">
        <v>8.7878700000000004E-2</v>
      </c>
      <c r="M257" s="2">
        <v>8.3422229855889998E-2</v>
      </c>
      <c r="N257" s="2">
        <v>9.7459148715751204E-2</v>
      </c>
    </row>
    <row r="258" spans="1:14" s="6" customFormat="1" hidden="1">
      <c r="A258" s="2">
        <v>447</v>
      </c>
      <c r="B258" s="2" t="s">
        <v>545</v>
      </c>
      <c r="C258" s="4">
        <v>462.80435</v>
      </c>
      <c r="D258" s="2" t="s">
        <v>546</v>
      </c>
      <c r="E258" s="2">
        <v>73</v>
      </c>
      <c r="F258" s="2">
        <v>147</v>
      </c>
      <c r="G258" s="2">
        <v>1.5924666551054699E-3</v>
      </c>
      <c r="H258" s="2">
        <v>1.0871850194031599E-3</v>
      </c>
      <c r="I258" s="2"/>
      <c r="J258" s="2"/>
      <c r="K258" s="2"/>
      <c r="L258" s="2">
        <v>0.795871</v>
      </c>
      <c r="M258" s="2">
        <v>0.177665411115454</v>
      </c>
      <c r="N258" s="2">
        <v>0.15665191646625801</v>
      </c>
    </row>
    <row r="259" spans="1:14" s="6" customFormat="1" hidden="1">
      <c r="A259" s="2">
        <v>448</v>
      </c>
      <c r="B259" s="2" t="s">
        <v>547</v>
      </c>
      <c r="C259" s="4">
        <v>141.88</v>
      </c>
      <c r="D259" s="2" t="s">
        <v>548</v>
      </c>
      <c r="E259" s="2">
        <v>57</v>
      </c>
      <c r="F259" s="2">
        <v>251</v>
      </c>
      <c r="G259" s="2">
        <v>3.5946411246711697E-5</v>
      </c>
      <c r="H259" s="2">
        <v>4.7073633572500902E-4</v>
      </c>
      <c r="I259" s="2"/>
      <c r="J259" s="2"/>
      <c r="K259" s="2"/>
      <c r="L259" s="2">
        <v>1.42022</v>
      </c>
      <c r="M259" s="2">
        <v>5.1523395426827804E-3</v>
      </c>
      <c r="N259" s="2">
        <v>1.5559819346864401E-2</v>
      </c>
    </row>
    <row r="260" spans="1:14" s="6" customFormat="1" hidden="1">
      <c r="A260" s="2">
        <v>449</v>
      </c>
      <c r="B260" s="2" t="s">
        <v>129</v>
      </c>
      <c r="C260" s="4">
        <v>337.32432</v>
      </c>
      <c r="D260" s="2" t="s">
        <v>549</v>
      </c>
      <c r="E260" s="2">
        <v>79</v>
      </c>
      <c r="F260" s="2">
        <v>174</v>
      </c>
      <c r="G260" s="2">
        <v>5.7944397657635803E-3</v>
      </c>
      <c r="H260" s="2">
        <v>4.3383156041555898E-3</v>
      </c>
      <c r="I260" s="2"/>
      <c r="J260" s="2"/>
      <c r="K260" s="2"/>
      <c r="L260" s="2">
        <v>0.345163</v>
      </c>
      <c r="M260" s="2">
        <v>0.402552755563436</v>
      </c>
      <c r="N260" s="2">
        <v>0.26391970596138697</v>
      </c>
    </row>
    <row r="261" spans="1:14" s="6" customFormat="1" hidden="1">
      <c r="A261" s="2">
        <v>450</v>
      </c>
      <c r="B261" s="2" t="s">
        <v>550</v>
      </c>
      <c r="C261" s="4">
        <v>417.06977000000001</v>
      </c>
      <c r="D261" s="2" t="s">
        <v>551</v>
      </c>
      <c r="E261" s="2">
        <v>91</v>
      </c>
      <c r="F261" s="2">
        <v>184</v>
      </c>
      <c r="G261" s="2">
        <v>0.100078880514905</v>
      </c>
      <c r="H261" s="2">
        <v>0.12685832448915699</v>
      </c>
      <c r="I261" s="2"/>
      <c r="J261" s="2"/>
      <c r="K261" s="2"/>
      <c r="L261" s="2">
        <v>0.33114300000000002</v>
      </c>
      <c r="M261" s="2">
        <v>0.35260395504688102</v>
      </c>
      <c r="N261" s="2">
        <v>0.24444162281669901</v>
      </c>
    </row>
    <row r="262" spans="1:14" s="6" customFormat="1" hidden="1">
      <c r="A262" s="2">
        <v>451</v>
      </c>
      <c r="B262" s="2" t="s">
        <v>552</v>
      </c>
      <c r="C262" s="4">
        <v>332.02857</v>
      </c>
      <c r="D262" s="2" t="s">
        <v>553</v>
      </c>
      <c r="E262" s="2">
        <v>85</v>
      </c>
      <c r="F262" s="2">
        <v>217</v>
      </c>
      <c r="G262" s="2">
        <v>4.7403664482047201E-3</v>
      </c>
      <c r="H262" s="2">
        <v>6.1834194891200803E-3</v>
      </c>
      <c r="I262" s="2"/>
      <c r="J262" s="2"/>
      <c r="K262" s="2"/>
      <c r="L262" s="2">
        <v>0.65948899999999999</v>
      </c>
      <c r="M262" s="2">
        <v>0.239307787472474</v>
      </c>
      <c r="N262" s="2">
        <v>0.19084718402638901</v>
      </c>
    </row>
    <row r="263" spans="1:14" s="6" customFormat="1" hidden="1">
      <c r="A263" s="2">
        <v>455</v>
      </c>
      <c r="B263" s="2" t="s">
        <v>130</v>
      </c>
      <c r="C263" s="4">
        <v>398.51648</v>
      </c>
      <c r="D263" s="2" t="s">
        <v>554</v>
      </c>
      <c r="E263" s="2">
        <v>91</v>
      </c>
      <c r="F263" s="2">
        <v>188</v>
      </c>
      <c r="G263" s="2">
        <v>2.6775009752907599</v>
      </c>
      <c r="H263" s="2">
        <v>1.7133077863377899</v>
      </c>
      <c r="I263" s="2"/>
      <c r="J263" s="2"/>
      <c r="K263" s="2"/>
      <c r="L263" s="2">
        <v>1.18323</v>
      </c>
      <c r="M263" s="2">
        <v>3.4704880168840199E-2</v>
      </c>
      <c r="N263" s="2">
        <v>5.7347116221900002E-2</v>
      </c>
    </row>
    <row r="264" spans="1:14" s="6" customFormat="1" hidden="1">
      <c r="A264" s="2">
        <v>457</v>
      </c>
      <c r="B264" s="2" t="s">
        <v>90</v>
      </c>
      <c r="C264" s="4">
        <v>176.88235</v>
      </c>
      <c r="D264" s="2" t="s">
        <v>555</v>
      </c>
      <c r="E264" s="2">
        <v>76</v>
      </c>
      <c r="F264" s="2">
        <v>170</v>
      </c>
      <c r="G264" s="2">
        <v>4.7072539187221702E-3</v>
      </c>
      <c r="H264" s="2">
        <v>8.8137921934528605E-3</v>
      </c>
      <c r="I264" s="2"/>
      <c r="J264" s="2"/>
      <c r="K264" s="2"/>
      <c r="L264" s="2">
        <v>0.24363899999999999</v>
      </c>
      <c r="M264" s="2">
        <v>0.21274493675800701</v>
      </c>
      <c r="N264" s="2">
        <v>0.176028189678199</v>
      </c>
    </row>
    <row r="265" spans="1:14" s="6" customFormat="1" hidden="1">
      <c r="A265" s="2">
        <v>459</v>
      </c>
      <c r="B265" s="2" t="s">
        <v>401</v>
      </c>
      <c r="C265" s="4">
        <v>670.28570999999999</v>
      </c>
      <c r="D265" s="2" t="s">
        <v>556</v>
      </c>
      <c r="E265" s="2">
        <v>91</v>
      </c>
      <c r="F265" s="2">
        <v>232</v>
      </c>
      <c r="G265" s="2">
        <v>2.00189051274443</v>
      </c>
      <c r="H265" s="2">
        <v>2.7061494683489</v>
      </c>
      <c r="I265" s="2"/>
      <c r="J265" s="2"/>
      <c r="K265" s="2"/>
      <c r="L265" s="2">
        <v>0.78032800000000002</v>
      </c>
      <c r="M265" s="2">
        <v>7.4758220091169905E-2</v>
      </c>
      <c r="N265" s="2">
        <v>9.1395525316519496E-2</v>
      </c>
    </row>
    <row r="266" spans="1:14" s="6" customFormat="1" hidden="1">
      <c r="A266" s="2">
        <v>462</v>
      </c>
      <c r="B266" s="2" t="s">
        <v>18</v>
      </c>
      <c r="C266" s="4">
        <v>904.84614999999997</v>
      </c>
      <c r="D266" s="2" t="s">
        <v>557</v>
      </c>
      <c r="E266" s="2">
        <v>91</v>
      </c>
      <c r="F266" s="2">
        <v>156</v>
      </c>
      <c r="G266" s="2">
        <v>10.5053646729137</v>
      </c>
      <c r="H266" s="2">
        <v>12.924820082383199</v>
      </c>
      <c r="I266" s="2"/>
      <c r="J266" s="2"/>
      <c r="K266" s="2"/>
      <c r="L266" s="2">
        <v>0.48934899999999998</v>
      </c>
      <c r="M266" s="2">
        <v>0.17499112765394301</v>
      </c>
      <c r="N266" s="2">
        <v>0.15513492922444699</v>
      </c>
    </row>
    <row r="267" spans="1:14" s="6" customFormat="1" hidden="1">
      <c r="A267" s="2">
        <v>464</v>
      </c>
      <c r="B267" s="2" t="s">
        <v>558</v>
      </c>
      <c r="C267" s="4">
        <v>521.73810000000003</v>
      </c>
      <c r="D267" s="2" t="s">
        <v>559</v>
      </c>
      <c r="E267" s="2">
        <v>42</v>
      </c>
      <c r="F267" s="2">
        <v>240</v>
      </c>
      <c r="G267" s="2">
        <v>1.45609031022096E-3</v>
      </c>
      <c r="H267" s="2">
        <v>1.65344164698658E-3</v>
      </c>
      <c r="I267" s="2"/>
      <c r="J267" s="2"/>
      <c r="K267" s="2"/>
      <c r="L267" s="2">
        <v>0.44629600000000003</v>
      </c>
      <c r="M267" s="2">
        <v>0.84491534182018502</v>
      </c>
      <c r="N267" s="2">
        <v>0.42299810812580202</v>
      </c>
    </row>
    <row r="268" spans="1:14" s="6" customFormat="1" hidden="1">
      <c r="A268" s="2">
        <v>465</v>
      </c>
      <c r="B268" s="2" t="s">
        <v>560</v>
      </c>
      <c r="C268" s="4">
        <v>157.36066</v>
      </c>
      <c r="D268" s="2" t="s">
        <v>561</v>
      </c>
      <c r="E268" s="2">
        <v>76</v>
      </c>
      <c r="F268" s="2">
        <v>299</v>
      </c>
      <c r="G268" s="2">
        <v>5.7853014076917602E-3</v>
      </c>
      <c r="H268" s="2">
        <v>3.9541019954287904E-3</v>
      </c>
      <c r="I268" s="2"/>
      <c r="J268" s="2"/>
      <c r="K268" s="2"/>
      <c r="L268" s="2">
        <v>1.05491</v>
      </c>
      <c r="M268" s="2">
        <v>8.7667066521366299E-2</v>
      </c>
      <c r="N268" s="2">
        <v>0.100601981426164</v>
      </c>
    </row>
    <row r="269" spans="1:14" s="6" customFormat="1" hidden="1">
      <c r="A269" s="2">
        <v>468</v>
      </c>
      <c r="B269" s="2" t="s">
        <v>67</v>
      </c>
      <c r="C269" s="4">
        <v>913.26373999999998</v>
      </c>
      <c r="D269" s="2" t="s">
        <v>562</v>
      </c>
      <c r="E269" s="2">
        <v>91</v>
      </c>
      <c r="F269" s="2">
        <v>174</v>
      </c>
      <c r="G269" s="2">
        <v>1.3406606683958799</v>
      </c>
      <c r="H269" s="2">
        <v>2.8311368615258101</v>
      </c>
      <c r="I269" s="2"/>
      <c r="J269" s="2"/>
      <c r="K269" s="2"/>
      <c r="L269" s="2">
        <v>0.30834600000000001</v>
      </c>
      <c r="M269" s="2">
        <v>6.8822463999098402E-2</v>
      </c>
      <c r="N269" s="2">
        <v>8.74593176979645E-2</v>
      </c>
    </row>
    <row r="270" spans="1:14" s="6" customFormat="1" hidden="1">
      <c r="A270" s="2">
        <v>470</v>
      </c>
      <c r="B270" s="2" t="s">
        <v>563</v>
      </c>
      <c r="C270" s="4">
        <v>219.52273</v>
      </c>
      <c r="D270" s="2" t="s">
        <v>564</v>
      </c>
      <c r="E270" s="2">
        <v>91</v>
      </c>
      <c r="F270" s="2">
        <v>185</v>
      </c>
      <c r="G270" s="2">
        <v>1.60340371316317E-2</v>
      </c>
      <c r="H270" s="2">
        <v>3.04493352760901E-2</v>
      </c>
      <c r="I270" s="2"/>
      <c r="J270" s="2"/>
      <c r="K270" s="2"/>
      <c r="L270" s="2">
        <v>1.5900700000000001</v>
      </c>
      <c r="M270" s="2">
        <v>4.9028749362352297E-3</v>
      </c>
      <c r="N270" s="2">
        <v>1.5107790087094E-2</v>
      </c>
    </row>
    <row r="271" spans="1:14" s="6" customFormat="1" hidden="1">
      <c r="A271" s="2">
        <v>473</v>
      </c>
      <c r="B271" s="2" t="s">
        <v>565</v>
      </c>
      <c r="C271" s="4">
        <v>564.59036000000003</v>
      </c>
      <c r="D271" s="2" t="s">
        <v>566</v>
      </c>
      <c r="E271" s="2">
        <v>85</v>
      </c>
      <c r="F271" s="2">
        <v>241</v>
      </c>
      <c r="G271" s="2">
        <v>9.0540235767153597E-4</v>
      </c>
      <c r="H271" s="2">
        <v>1.8104508613640601E-3</v>
      </c>
      <c r="I271" s="2"/>
      <c r="J271" s="2"/>
      <c r="K271" s="2"/>
      <c r="L271" s="2">
        <v>0.16245200000000001</v>
      </c>
      <c r="M271" s="2">
        <v>1.28845484500449E-2</v>
      </c>
      <c r="N271" s="2">
        <v>2.8971395684622699E-2</v>
      </c>
    </row>
    <row r="272" spans="1:14" s="6" customFormat="1" hidden="1">
      <c r="A272" s="2">
        <v>476</v>
      </c>
      <c r="B272" s="2" t="s">
        <v>132</v>
      </c>
      <c r="C272" s="4">
        <v>360.92453</v>
      </c>
      <c r="D272" s="2" t="s">
        <v>567</v>
      </c>
      <c r="E272" s="2">
        <v>53</v>
      </c>
      <c r="F272" s="2">
        <v>239</v>
      </c>
      <c r="G272" s="2">
        <v>4.9767065310488004E-4</v>
      </c>
      <c r="H272" s="2">
        <v>1.0050458202126801E-3</v>
      </c>
      <c r="I272" s="2"/>
      <c r="J272" s="2"/>
      <c r="K272" s="2"/>
      <c r="L272" s="2">
        <v>0.57904699999999998</v>
      </c>
      <c r="M272" s="2">
        <v>0.101270865191206</v>
      </c>
      <c r="N272" s="2">
        <v>0.10999127815724601</v>
      </c>
    </row>
    <row r="273" spans="1:14" s="6" customFormat="1" hidden="1">
      <c r="A273" s="2">
        <v>477</v>
      </c>
      <c r="B273" s="2" t="s">
        <v>134</v>
      </c>
      <c r="C273" s="4">
        <v>369.22726999999998</v>
      </c>
      <c r="D273" s="2" t="s">
        <v>568</v>
      </c>
      <c r="E273" s="2">
        <v>90</v>
      </c>
      <c r="F273" s="2">
        <v>245</v>
      </c>
      <c r="G273" s="2">
        <v>2.7700167881163302E-3</v>
      </c>
      <c r="H273" s="2">
        <v>3.5263803625789E-3</v>
      </c>
      <c r="I273" s="2"/>
      <c r="J273" s="2"/>
      <c r="K273" s="2"/>
      <c r="L273" s="2">
        <v>1.60558</v>
      </c>
      <c r="M273" s="2">
        <v>5.2392096510669502E-3</v>
      </c>
      <c r="N273" s="2">
        <v>1.5713023959839399E-2</v>
      </c>
    </row>
    <row r="274" spans="1:14" s="6" customFormat="1" hidden="1">
      <c r="A274" s="2">
        <v>478</v>
      </c>
      <c r="B274" s="2" t="s">
        <v>131</v>
      </c>
      <c r="C274" s="4">
        <v>209</v>
      </c>
      <c r="D274" s="2" t="s">
        <v>569</v>
      </c>
      <c r="E274" s="2">
        <v>78</v>
      </c>
      <c r="F274" s="2">
        <v>221</v>
      </c>
      <c r="G274" s="2">
        <v>8.1990819155180095E-4</v>
      </c>
      <c r="H274" s="2">
        <v>1.0985398732014E-3</v>
      </c>
      <c r="I274" s="2"/>
      <c r="J274" s="2"/>
      <c r="K274" s="2"/>
      <c r="L274" s="2">
        <v>4.6369599999999997E-2</v>
      </c>
      <c r="M274" s="2">
        <v>0.16392964697402901</v>
      </c>
      <c r="N274" s="2">
        <v>0.148680591242768</v>
      </c>
    </row>
    <row r="275" spans="1:14" s="6" customFormat="1" hidden="1">
      <c r="A275" s="2">
        <v>479</v>
      </c>
      <c r="B275" s="2" t="s">
        <v>570</v>
      </c>
      <c r="C275" s="4">
        <v>187.95455000000001</v>
      </c>
      <c r="D275" s="2" t="s">
        <v>571</v>
      </c>
      <c r="E275" s="2">
        <v>52</v>
      </c>
      <c r="F275" s="2">
        <v>156</v>
      </c>
      <c r="G275" s="2">
        <v>1.5066979497875299E-2</v>
      </c>
      <c r="H275" s="2">
        <v>5.2482233837863601E-3</v>
      </c>
      <c r="I275" s="2"/>
      <c r="J275" s="2"/>
      <c r="K275" s="2"/>
      <c r="L275" s="2">
        <v>0.53241099999999997</v>
      </c>
      <c r="M275" s="2">
        <v>0.11692817615669999</v>
      </c>
      <c r="N275" s="2">
        <v>0.11962569141222799</v>
      </c>
    </row>
    <row r="276" spans="1:14" s="6" customFormat="1" hidden="1">
      <c r="A276" s="2">
        <v>481</v>
      </c>
      <c r="B276" s="2" t="s">
        <v>572</v>
      </c>
      <c r="C276" s="4">
        <v>405.03408999999999</v>
      </c>
      <c r="D276" s="2" t="s">
        <v>573</v>
      </c>
      <c r="E276" s="2">
        <v>90</v>
      </c>
      <c r="F276" s="2">
        <v>102</v>
      </c>
      <c r="G276" s="2">
        <v>0.33274971079801702</v>
      </c>
      <c r="H276" s="2">
        <v>0.18269989582414201</v>
      </c>
      <c r="I276" s="2"/>
      <c r="J276" s="2"/>
      <c r="K276" s="2"/>
      <c r="L276" s="2">
        <v>1.49543</v>
      </c>
      <c r="M276" s="2">
        <v>1.9035177361236399E-2</v>
      </c>
      <c r="N276" s="2">
        <v>3.7822520062659501E-2</v>
      </c>
    </row>
    <row r="277" spans="1:14" s="6" customFormat="1" hidden="1">
      <c r="A277" s="2">
        <v>482</v>
      </c>
      <c r="B277" s="2" t="s">
        <v>574</v>
      </c>
      <c r="C277" s="4">
        <v>310.73333000000002</v>
      </c>
      <c r="D277" s="2" t="s">
        <v>575</v>
      </c>
      <c r="E277" s="2">
        <v>58</v>
      </c>
      <c r="F277" s="2">
        <v>215</v>
      </c>
      <c r="G277" s="2">
        <v>1.3631651963957801E-2</v>
      </c>
      <c r="H277" s="2">
        <v>2.43360436577422E-4</v>
      </c>
      <c r="I277" s="2"/>
      <c r="J277" s="2"/>
      <c r="K277" s="2"/>
      <c r="L277" s="2">
        <v>2.32287</v>
      </c>
      <c r="M277" s="2">
        <v>4.1916367068223199E-5</v>
      </c>
      <c r="N277" s="2">
        <v>7.8957314983976203E-4</v>
      </c>
    </row>
    <row r="278" spans="1:14" s="6" customFormat="1" hidden="1">
      <c r="A278" s="2">
        <v>483</v>
      </c>
      <c r="B278" s="2" t="s">
        <v>576</v>
      </c>
      <c r="C278" s="4">
        <v>243.82353000000001</v>
      </c>
      <c r="D278" s="2" t="s">
        <v>577</v>
      </c>
      <c r="E278" s="2">
        <v>21</v>
      </c>
      <c r="F278" s="2">
        <v>237</v>
      </c>
      <c r="G278" s="2">
        <v>2.00091660669306E-4</v>
      </c>
      <c r="H278" s="2">
        <v>9.9736692869164205E-5</v>
      </c>
      <c r="I278" s="2"/>
      <c r="J278" s="2"/>
      <c r="K278" s="2"/>
      <c r="L278" s="2">
        <v>0.31487500000000002</v>
      </c>
      <c r="M278" s="2">
        <v>0.57988307396687999</v>
      </c>
      <c r="N278" s="2">
        <v>0.334725757682658</v>
      </c>
    </row>
    <row r="279" spans="1:14" s="6" customFormat="1" hidden="1">
      <c r="A279" s="2">
        <v>484</v>
      </c>
      <c r="B279" s="2" t="s">
        <v>90</v>
      </c>
      <c r="C279" s="4">
        <v>200.94737000000001</v>
      </c>
      <c r="D279" s="2" t="s">
        <v>578</v>
      </c>
      <c r="E279" s="2">
        <v>69</v>
      </c>
      <c r="F279" s="2">
        <v>274</v>
      </c>
      <c r="G279" s="2">
        <v>4.3094355075250302E-3</v>
      </c>
      <c r="H279" s="2">
        <v>1.25519652435955E-3</v>
      </c>
      <c r="I279" s="2"/>
      <c r="J279" s="2"/>
      <c r="K279" s="2"/>
      <c r="L279" s="2">
        <v>0.671157</v>
      </c>
      <c r="M279" s="2">
        <v>1.29124668268434E-2</v>
      </c>
      <c r="N279" s="2">
        <v>2.90163070239037E-2</v>
      </c>
    </row>
    <row r="280" spans="1:14" s="6" customFormat="1" hidden="1">
      <c r="A280" s="2">
        <v>485</v>
      </c>
      <c r="B280" s="2" t="s">
        <v>90</v>
      </c>
      <c r="C280" s="4">
        <v>283.16455999999999</v>
      </c>
      <c r="D280" s="2" t="s">
        <v>579</v>
      </c>
      <c r="E280" s="2">
        <v>83</v>
      </c>
      <c r="F280" s="2">
        <v>174</v>
      </c>
      <c r="G280" s="2">
        <v>2.5753745986685998E-2</v>
      </c>
      <c r="H280" s="2">
        <v>1.5864628383767201E-2</v>
      </c>
      <c r="I280" s="2"/>
      <c r="J280" s="2"/>
      <c r="K280" s="2"/>
      <c r="L280" s="2">
        <v>0.67937899999999996</v>
      </c>
      <c r="M280" s="2">
        <v>0.17512376372371499</v>
      </c>
      <c r="N280" s="2">
        <v>0.15521055667863901</v>
      </c>
    </row>
    <row r="281" spans="1:14" s="6" customFormat="1" hidden="1">
      <c r="A281" s="2">
        <v>486</v>
      </c>
      <c r="B281" s="2" t="s">
        <v>90</v>
      </c>
      <c r="C281" s="4">
        <v>386.46913999999998</v>
      </c>
      <c r="D281" s="2" t="s">
        <v>580</v>
      </c>
      <c r="E281" s="2">
        <v>82</v>
      </c>
      <c r="F281" s="2">
        <v>220</v>
      </c>
      <c r="G281" s="2">
        <v>1.33457437755278E-2</v>
      </c>
      <c r="H281" s="2">
        <v>4.9786584514002197E-3</v>
      </c>
      <c r="I281" s="2"/>
      <c r="J281" s="2"/>
      <c r="K281" s="2"/>
      <c r="L281" s="2">
        <v>0.14741699999999999</v>
      </c>
      <c r="M281" s="2">
        <v>7.7965411875630603E-3</v>
      </c>
      <c r="N281" s="2">
        <v>2.0034898534966299E-2</v>
      </c>
    </row>
    <row r="282" spans="1:14" s="6" customFormat="1">
      <c r="A282" s="2">
        <v>488</v>
      </c>
      <c r="B282" s="2" t="s">
        <v>48</v>
      </c>
      <c r="C282" s="4">
        <v>945.38462000000004</v>
      </c>
      <c r="D282" s="2" t="s">
        <v>581</v>
      </c>
      <c r="E282" s="2">
        <v>91</v>
      </c>
      <c r="F282" s="2">
        <v>115</v>
      </c>
      <c r="G282" s="2">
        <v>1.4296349615513</v>
      </c>
      <c r="H282" s="2">
        <v>2.8520013124433099</v>
      </c>
      <c r="I282" s="2">
        <f>G282/H282</f>
        <v>0.50127430002005557</v>
      </c>
      <c r="J282" s="2">
        <f>LOG(I282,2)</f>
        <v>-0.99632782482866999</v>
      </c>
      <c r="K282" s="2" t="s">
        <v>954</v>
      </c>
      <c r="L282" s="2">
        <v>1.4948600000000001</v>
      </c>
      <c r="M282" s="2">
        <v>2.0037520900940899E-3</v>
      </c>
      <c r="N282" s="2">
        <v>9.3088257062588792E-3</v>
      </c>
    </row>
    <row r="283" spans="1:14" s="6" customFormat="1" hidden="1">
      <c r="A283" s="2">
        <v>492</v>
      </c>
      <c r="B283" s="2" t="s">
        <v>582</v>
      </c>
      <c r="C283" s="4">
        <v>447.94443999999999</v>
      </c>
      <c r="D283" s="2" t="s">
        <v>583</v>
      </c>
      <c r="E283" s="2">
        <v>90</v>
      </c>
      <c r="F283" s="2">
        <v>202</v>
      </c>
      <c r="G283" s="2">
        <v>0.112589274922201</v>
      </c>
      <c r="H283" s="2">
        <v>9.26540737330495E-2</v>
      </c>
      <c r="I283" s="2"/>
      <c r="J283" s="2"/>
      <c r="K283" s="2" t="s">
        <v>954</v>
      </c>
      <c r="L283" s="2">
        <v>0.82425300000000001</v>
      </c>
      <c r="M283" s="2">
        <v>0.37249834566913798</v>
      </c>
      <c r="N283" s="2">
        <v>0.25243882405426299</v>
      </c>
    </row>
    <row r="284" spans="1:14" s="6" customFormat="1" hidden="1">
      <c r="A284" s="2">
        <v>494</v>
      </c>
      <c r="B284" s="2" t="s">
        <v>133</v>
      </c>
      <c r="C284" s="4">
        <v>390.52222</v>
      </c>
      <c r="D284" s="2" t="s">
        <v>584</v>
      </c>
      <c r="E284" s="2">
        <v>90</v>
      </c>
      <c r="F284" s="2">
        <v>244</v>
      </c>
      <c r="G284" s="2">
        <v>3.88451403599942E-3</v>
      </c>
      <c r="H284" s="2">
        <v>8.5834595194255008E-3</v>
      </c>
      <c r="I284" s="2"/>
      <c r="J284" s="2"/>
      <c r="K284" s="2"/>
      <c r="L284" s="2">
        <v>2.3286199999999999</v>
      </c>
      <c r="M284" s="2">
        <v>6.2360024845310198E-9</v>
      </c>
      <c r="N284" s="2">
        <v>1.4774995801542E-6</v>
      </c>
    </row>
    <row r="285" spans="1:14" s="6" customFormat="1" hidden="1">
      <c r="A285" s="2">
        <v>495</v>
      </c>
      <c r="B285" s="2" t="s">
        <v>135</v>
      </c>
      <c r="C285" s="4">
        <v>338.31429000000003</v>
      </c>
      <c r="D285" s="2" t="s">
        <v>585</v>
      </c>
      <c r="E285" s="2">
        <v>91</v>
      </c>
      <c r="F285" s="2">
        <v>268</v>
      </c>
      <c r="G285" s="2">
        <v>2.73709919079409E-2</v>
      </c>
      <c r="H285" s="2">
        <v>1.7819029655817602E-2</v>
      </c>
      <c r="I285" s="2"/>
      <c r="J285" s="2"/>
      <c r="K285" s="2"/>
      <c r="L285" s="2">
        <v>0.384604</v>
      </c>
      <c r="M285" s="2">
        <v>6.8025424412797894E-2</v>
      </c>
      <c r="N285" s="2">
        <v>8.6906986856063101E-2</v>
      </c>
    </row>
    <row r="286" spans="1:14" s="6" customFormat="1" hidden="1">
      <c r="A286" s="2">
        <v>496</v>
      </c>
      <c r="B286" s="2" t="s">
        <v>136</v>
      </c>
      <c r="C286" s="4">
        <v>0</v>
      </c>
      <c r="D286" s="2" t="s">
        <v>586</v>
      </c>
      <c r="E286" s="2">
        <v>91</v>
      </c>
      <c r="F286" s="2">
        <v>217</v>
      </c>
      <c r="G286" s="2">
        <v>0.190704725700481</v>
      </c>
      <c r="H286" s="2">
        <v>0.17692019315506199</v>
      </c>
      <c r="I286" s="2"/>
      <c r="J286" s="2"/>
      <c r="K286" s="2"/>
      <c r="L286" s="2">
        <v>0.24135899999999999</v>
      </c>
      <c r="M286" s="2">
        <v>0.68155215742628295</v>
      </c>
      <c r="N286" s="2">
        <v>0.371604064774535</v>
      </c>
    </row>
    <row r="287" spans="1:14" s="6" customFormat="1" hidden="1">
      <c r="A287" s="2">
        <v>498</v>
      </c>
      <c r="B287" s="2" t="s">
        <v>137</v>
      </c>
      <c r="C287" s="4">
        <v>269.33332999999999</v>
      </c>
      <c r="D287" s="2" t="s">
        <v>587</v>
      </c>
      <c r="E287" s="2">
        <v>46</v>
      </c>
      <c r="F287" s="2">
        <v>299</v>
      </c>
      <c r="G287" s="2">
        <v>1.46211155638271E-3</v>
      </c>
      <c r="H287" s="2">
        <v>1.9195340487025299E-3</v>
      </c>
      <c r="I287" s="2"/>
      <c r="J287" s="2"/>
      <c r="K287" s="2"/>
      <c r="L287" s="2">
        <v>0.48158699999999999</v>
      </c>
      <c r="M287" s="2">
        <v>0.49157316129961598</v>
      </c>
      <c r="N287" s="2">
        <v>0.29996722678426901</v>
      </c>
    </row>
    <row r="288" spans="1:14" s="6" customFormat="1" hidden="1">
      <c r="A288" s="2">
        <v>499</v>
      </c>
      <c r="B288" s="2" t="s">
        <v>588</v>
      </c>
      <c r="C288" s="4">
        <v>134.96875</v>
      </c>
      <c r="D288" s="2" t="s">
        <v>589</v>
      </c>
      <c r="E288" s="2">
        <v>35</v>
      </c>
      <c r="F288" s="2">
        <v>330</v>
      </c>
      <c r="G288" s="2">
        <v>1.1421449654538801E-4</v>
      </c>
      <c r="H288" s="2">
        <v>3.4195074825361401E-4</v>
      </c>
      <c r="I288" s="2"/>
      <c r="J288" s="2"/>
      <c r="K288" s="2"/>
      <c r="L288" s="2">
        <v>0.54223600000000005</v>
      </c>
      <c r="M288" s="2">
        <v>0.112399228057908</v>
      </c>
      <c r="N288" s="2">
        <v>0.116955820760097</v>
      </c>
    </row>
    <row r="289" spans="1:14" s="6" customFormat="1" hidden="1">
      <c r="A289" s="2">
        <v>502</v>
      </c>
      <c r="B289" s="2" t="s">
        <v>590</v>
      </c>
      <c r="C289" s="4">
        <v>280.66667000000001</v>
      </c>
      <c r="D289" s="2" t="s">
        <v>591</v>
      </c>
      <c r="E289" s="2">
        <v>65</v>
      </c>
      <c r="F289" s="2">
        <v>202</v>
      </c>
      <c r="G289" s="2">
        <v>1.0217271119495801E-3</v>
      </c>
      <c r="H289" s="2">
        <v>5.3198224792881698E-4</v>
      </c>
      <c r="I289" s="2"/>
      <c r="J289" s="2"/>
      <c r="K289" s="2"/>
      <c r="L289" s="2">
        <v>0.727966</v>
      </c>
      <c r="M289" s="2">
        <v>0.36728828470020097</v>
      </c>
      <c r="N289" s="2">
        <v>0.250379362620268</v>
      </c>
    </row>
    <row r="290" spans="1:14" s="6" customFormat="1" hidden="1">
      <c r="A290" s="2">
        <v>504</v>
      </c>
      <c r="B290" s="2" t="s">
        <v>592</v>
      </c>
      <c r="C290" s="4">
        <v>285.64706000000001</v>
      </c>
      <c r="D290" s="2" t="s">
        <v>593</v>
      </c>
      <c r="E290" s="2">
        <v>91</v>
      </c>
      <c r="F290" s="2">
        <v>185</v>
      </c>
      <c r="G290" s="2">
        <v>4.3884771816027996E-3</v>
      </c>
      <c r="H290" s="2">
        <v>8.2500523761052207E-3</v>
      </c>
      <c r="I290" s="2"/>
      <c r="J290" s="2"/>
      <c r="K290" s="2"/>
      <c r="L290" s="2">
        <v>1.6409100000000001</v>
      </c>
      <c r="M290" s="2">
        <v>3.5790905397527998E-3</v>
      </c>
      <c r="N290" s="2">
        <v>1.24200210499278E-2</v>
      </c>
    </row>
    <row r="291" spans="1:14" s="6" customFormat="1" hidden="1">
      <c r="A291" s="2">
        <v>505</v>
      </c>
      <c r="B291" s="2" t="s">
        <v>594</v>
      </c>
      <c r="C291" s="4">
        <v>413.92308000000003</v>
      </c>
      <c r="D291" s="2" t="s">
        <v>595</v>
      </c>
      <c r="E291" s="2">
        <v>91</v>
      </c>
      <c r="F291" s="2">
        <v>299</v>
      </c>
      <c r="G291" s="2">
        <v>5.0736503801913399E-2</v>
      </c>
      <c r="H291" s="2">
        <v>8.4535955172134206E-2</v>
      </c>
      <c r="I291" s="2"/>
      <c r="J291" s="2"/>
      <c r="K291" s="2"/>
      <c r="L291" s="2">
        <v>1.7032799999999999</v>
      </c>
      <c r="M291" s="2">
        <v>2.5389211529130299E-3</v>
      </c>
      <c r="N291" s="2">
        <v>1.05777603990698E-2</v>
      </c>
    </row>
    <row r="292" spans="1:14" s="6" customFormat="1" hidden="1">
      <c r="A292" s="2">
        <v>506</v>
      </c>
      <c r="B292" s="2" t="s">
        <v>596</v>
      </c>
      <c r="C292" s="4">
        <v>216.17568</v>
      </c>
      <c r="D292" s="2" t="s">
        <v>597</v>
      </c>
      <c r="E292" s="2">
        <v>87</v>
      </c>
      <c r="F292" s="2">
        <v>126</v>
      </c>
      <c r="G292" s="2">
        <v>2.9198247204685099E-2</v>
      </c>
      <c r="H292" s="2">
        <v>2.21413972084166E-2</v>
      </c>
      <c r="I292" s="2"/>
      <c r="J292" s="2"/>
      <c r="K292" s="2"/>
      <c r="L292" s="2">
        <v>0.39516299999999999</v>
      </c>
      <c r="M292" s="2">
        <v>0.35272153781264498</v>
      </c>
      <c r="N292" s="2">
        <v>0.244489967455328</v>
      </c>
    </row>
    <row r="293" spans="1:14" s="6" customFormat="1" hidden="1">
      <c r="A293" s="2">
        <v>507</v>
      </c>
      <c r="B293" s="2" t="s">
        <v>598</v>
      </c>
      <c r="C293" s="4">
        <v>0</v>
      </c>
      <c r="D293" s="2" t="s">
        <v>599</v>
      </c>
      <c r="E293" s="2">
        <v>91</v>
      </c>
      <c r="F293" s="2">
        <v>217</v>
      </c>
      <c r="G293" s="2">
        <v>0.695228918252214</v>
      </c>
      <c r="H293" s="2">
        <v>0.62431378758451295</v>
      </c>
      <c r="I293" s="2"/>
      <c r="J293" s="2"/>
      <c r="K293" s="2"/>
      <c r="L293" s="2">
        <v>0.48628700000000002</v>
      </c>
      <c r="M293" s="2">
        <v>0.48952312686074201</v>
      </c>
      <c r="N293" s="2">
        <v>0.29919075266879003</v>
      </c>
    </row>
    <row r="294" spans="1:14" s="6" customFormat="1" hidden="1">
      <c r="A294" s="2">
        <v>510</v>
      </c>
      <c r="B294" s="2" t="s">
        <v>139</v>
      </c>
      <c r="C294" s="4">
        <v>252.93333000000001</v>
      </c>
      <c r="D294" s="2" t="s">
        <v>600</v>
      </c>
      <c r="E294" s="2">
        <v>76</v>
      </c>
      <c r="F294" s="2">
        <v>130</v>
      </c>
      <c r="G294" s="2">
        <v>2.6720412667046302E-3</v>
      </c>
      <c r="H294" s="2">
        <v>3.3701397219773402E-3</v>
      </c>
      <c r="I294" s="2"/>
      <c r="J294" s="2"/>
      <c r="K294" s="2"/>
      <c r="L294" s="2">
        <v>4.3925100000000002E-2</v>
      </c>
      <c r="M294" s="2">
        <v>0.398022902967827</v>
      </c>
      <c r="N294" s="2">
        <v>0.262188337203347</v>
      </c>
    </row>
    <row r="295" spans="1:14" s="6" customFormat="1" hidden="1">
      <c r="A295" s="2">
        <v>512</v>
      </c>
      <c r="B295" s="2" t="s">
        <v>601</v>
      </c>
      <c r="C295" s="4">
        <v>193.875</v>
      </c>
      <c r="D295" s="2" t="s">
        <v>602</v>
      </c>
      <c r="E295" s="2">
        <v>34</v>
      </c>
      <c r="F295" s="2">
        <v>243</v>
      </c>
      <c r="G295" s="2">
        <v>1.86834003264244E-4</v>
      </c>
      <c r="H295" s="2">
        <v>2.0498693163232401E-4</v>
      </c>
      <c r="I295" s="2"/>
      <c r="J295" s="2"/>
      <c r="K295" s="2"/>
      <c r="L295" s="2">
        <v>0.15938099999999999</v>
      </c>
      <c r="M295" s="2">
        <v>0.91562699368914902</v>
      </c>
      <c r="N295" s="2">
        <v>0.44272618926426299</v>
      </c>
    </row>
    <row r="296" spans="1:14" s="6" customFormat="1" hidden="1">
      <c r="A296" s="2">
        <v>513</v>
      </c>
      <c r="B296" s="2" t="s">
        <v>603</v>
      </c>
      <c r="C296" s="4">
        <v>285.82979</v>
      </c>
      <c r="D296" s="2" t="s">
        <v>604</v>
      </c>
      <c r="E296" s="2">
        <v>87</v>
      </c>
      <c r="F296" s="2">
        <v>154</v>
      </c>
      <c r="G296" s="2">
        <v>1.5982031698465401E-2</v>
      </c>
      <c r="H296" s="2">
        <v>2.0172266828376601E-2</v>
      </c>
      <c r="I296" s="2"/>
      <c r="J296" s="2"/>
      <c r="K296" s="2"/>
      <c r="L296" s="2">
        <v>0.28651700000000002</v>
      </c>
      <c r="M296" s="2">
        <v>0.71485821420162599</v>
      </c>
      <c r="N296" s="2">
        <v>0.382811909718347</v>
      </c>
    </row>
    <row r="297" spans="1:14" s="6" customFormat="1" hidden="1">
      <c r="A297" s="2">
        <v>514</v>
      </c>
      <c r="B297" s="2" t="s">
        <v>605</v>
      </c>
      <c r="C297" s="4">
        <v>362.75</v>
      </c>
      <c r="D297" s="2" t="s">
        <v>606</v>
      </c>
      <c r="E297" s="2">
        <v>91</v>
      </c>
      <c r="F297" s="2">
        <v>217</v>
      </c>
      <c r="G297" s="2">
        <v>9.5758892381020994E-3</v>
      </c>
      <c r="H297" s="2">
        <v>1.04991135126978E-2</v>
      </c>
      <c r="I297" s="2"/>
      <c r="J297" s="2"/>
      <c r="K297" s="2"/>
      <c r="L297" s="2">
        <v>0.58695799999999998</v>
      </c>
      <c r="M297" s="2">
        <v>0.57572190841083104</v>
      </c>
      <c r="N297" s="2">
        <v>0.33312395575250497</v>
      </c>
    </row>
    <row r="298" spans="1:14" s="6" customFormat="1" hidden="1">
      <c r="A298" s="2">
        <v>515</v>
      </c>
      <c r="B298" s="2" t="s">
        <v>138</v>
      </c>
      <c r="C298" s="4">
        <v>400.96969999999999</v>
      </c>
      <c r="D298" s="2" t="s">
        <v>607</v>
      </c>
      <c r="E298" s="2">
        <v>35</v>
      </c>
      <c r="F298" s="2">
        <v>219</v>
      </c>
      <c r="G298" s="2">
        <v>9.2168263124000802E-4</v>
      </c>
      <c r="H298" s="2">
        <v>1.18003921127364E-3</v>
      </c>
      <c r="I298" s="2"/>
      <c r="J298" s="2"/>
      <c r="K298" s="2"/>
      <c r="L298" s="2">
        <v>0.479682</v>
      </c>
      <c r="M298" s="2">
        <v>0.70387833565387203</v>
      </c>
      <c r="N298" s="2">
        <v>0.37916149920459502</v>
      </c>
    </row>
    <row r="299" spans="1:14" s="6" customFormat="1" hidden="1">
      <c r="A299" s="2">
        <v>516</v>
      </c>
      <c r="B299" s="2" t="s">
        <v>608</v>
      </c>
      <c r="C299" s="4">
        <v>386.46269000000001</v>
      </c>
      <c r="D299" s="2" t="s">
        <v>609</v>
      </c>
      <c r="E299" s="2">
        <v>70</v>
      </c>
      <c r="F299" s="2">
        <v>217</v>
      </c>
      <c r="G299" s="2">
        <v>7.9288605420443602E-3</v>
      </c>
      <c r="H299" s="2">
        <v>5.26762572756731E-3</v>
      </c>
      <c r="I299" s="2"/>
      <c r="J299" s="2"/>
      <c r="K299" s="2"/>
      <c r="L299" s="2">
        <v>0.77337699999999998</v>
      </c>
      <c r="M299" s="2">
        <v>0.378767854457711</v>
      </c>
      <c r="N299" s="2">
        <v>0.25488520697940398</v>
      </c>
    </row>
    <row r="300" spans="1:14" s="6" customFormat="1" hidden="1">
      <c r="A300" s="2">
        <v>517</v>
      </c>
      <c r="B300" s="2" t="s">
        <v>90</v>
      </c>
      <c r="C300" s="4">
        <v>289.11111</v>
      </c>
      <c r="D300" s="2" t="s">
        <v>610</v>
      </c>
      <c r="E300" s="2">
        <v>89</v>
      </c>
      <c r="F300" s="2">
        <v>113</v>
      </c>
      <c r="G300" s="2">
        <v>0.73404407253106796</v>
      </c>
      <c r="H300" s="2">
        <v>0.47443813314417899</v>
      </c>
      <c r="I300" s="2"/>
      <c r="J300" s="2"/>
      <c r="K300" s="2"/>
      <c r="L300" s="2">
        <v>1.50515</v>
      </c>
      <c r="M300" s="2">
        <v>6.9763937563143696E-3</v>
      </c>
      <c r="N300" s="2">
        <v>1.8572144956093401E-2</v>
      </c>
    </row>
    <row r="301" spans="1:14" s="6" customFormat="1" hidden="1">
      <c r="A301" s="2">
        <v>518</v>
      </c>
      <c r="B301" s="2" t="s">
        <v>90</v>
      </c>
      <c r="C301" s="4">
        <v>267.90697999999998</v>
      </c>
      <c r="D301" s="2" t="s">
        <v>611</v>
      </c>
      <c r="E301" s="2">
        <v>87</v>
      </c>
      <c r="F301" s="2">
        <v>156</v>
      </c>
      <c r="G301" s="2">
        <v>0.101414271552973</v>
      </c>
      <c r="H301" s="2">
        <v>0.190168038297436</v>
      </c>
      <c r="I301" s="2"/>
      <c r="J301" s="2"/>
      <c r="K301" s="2"/>
      <c r="L301" s="2">
        <v>0.61414000000000002</v>
      </c>
      <c r="M301" s="2">
        <v>3.86170613450749E-2</v>
      </c>
      <c r="N301" s="2">
        <v>6.14064569782799E-2</v>
      </c>
    </row>
    <row r="302" spans="1:14" s="6" customFormat="1" hidden="1">
      <c r="A302" s="2">
        <v>519</v>
      </c>
      <c r="B302" s="2" t="s">
        <v>612</v>
      </c>
      <c r="C302" s="4">
        <v>598.28570999999999</v>
      </c>
      <c r="D302" s="2" t="s">
        <v>613</v>
      </c>
      <c r="E302" s="2">
        <v>91</v>
      </c>
      <c r="F302" s="2">
        <v>204</v>
      </c>
      <c r="G302" s="2">
        <v>4.19874129747147E-2</v>
      </c>
      <c r="H302" s="2">
        <v>6.8756891235360704E-2</v>
      </c>
      <c r="I302" s="2"/>
      <c r="J302" s="2"/>
      <c r="K302" s="2"/>
      <c r="L302" s="2">
        <v>1.68401</v>
      </c>
      <c r="M302" s="2">
        <v>1.4568570945028001E-3</v>
      </c>
      <c r="N302" s="2">
        <v>7.8230333639770708E-3</v>
      </c>
    </row>
    <row r="303" spans="1:14" s="6" customFormat="1" hidden="1">
      <c r="A303" s="2">
        <v>520</v>
      </c>
      <c r="B303" s="2" t="s">
        <v>90</v>
      </c>
      <c r="C303" s="4">
        <v>308.83562000000001</v>
      </c>
      <c r="D303" s="2" t="s">
        <v>614</v>
      </c>
      <c r="E303" s="2">
        <v>74</v>
      </c>
      <c r="F303" s="2">
        <v>71</v>
      </c>
      <c r="G303" s="2">
        <v>1.24861900899101E-2</v>
      </c>
      <c r="H303" s="2">
        <v>6.29041859327166E-3</v>
      </c>
      <c r="I303" s="2"/>
      <c r="J303" s="2"/>
      <c r="K303" s="2"/>
      <c r="L303" s="2">
        <v>1.59528</v>
      </c>
      <c r="M303" s="2">
        <v>4.3887805756044999E-2</v>
      </c>
      <c r="N303" s="2">
        <v>6.6856045261814795E-2</v>
      </c>
    </row>
    <row r="304" spans="1:14" s="6" customFormat="1" hidden="1">
      <c r="A304" s="2">
        <v>524</v>
      </c>
      <c r="B304" s="2" t="s">
        <v>90</v>
      </c>
      <c r="C304" s="4">
        <v>507.54795000000001</v>
      </c>
      <c r="D304" s="2" t="s">
        <v>615</v>
      </c>
      <c r="E304" s="2">
        <v>73</v>
      </c>
      <c r="F304" s="2">
        <v>258</v>
      </c>
      <c r="G304" s="2">
        <v>1.04179592795175E-2</v>
      </c>
      <c r="H304" s="2">
        <v>4.71167253525113E-3</v>
      </c>
      <c r="I304" s="2"/>
      <c r="J304" s="2"/>
      <c r="K304" s="2"/>
      <c r="L304" s="2">
        <v>0.91034999999999999</v>
      </c>
      <c r="M304" s="2">
        <v>1.4808094695949301E-2</v>
      </c>
      <c r="N304" s="2">
        <v>3.1953859076314602E-2</v>
      </c>
    </row>
    <row r="305" spans="1:14" s="6" customFormat="1" hidden="1">
      <c r="A305" s="2">
        <v>527</v>
      </c>
      <c r="B305" s="2" t="s">
        <v>616</v>
      </c>
      <c r="C305" s="4">
        <v>624.18681000000004</v>
      </c>
      <c r="D305" s="2" t="s">
        <v>617</v>
      </c>
      <c r="E305" s="2">
        <v>91</v>
      </c>
      <c r="F305" s="2">
        <v>142</v>
      </c>
      <c r="G305" s="2">
        <v>4.8518290594947297E-3</v>
      </c>
      <c r="H305" s="2">
        <v>8.7018592939824297E-3</v>
      </c>
      <c r="I305" s="2"/>
      <c r="J305" s="2"/>
      <c r="K305" s="2"/>
      <c r="L305" s="2">
        <v>1.1697</v>
      </c>
      <c r="M305" s="2">
        <v>2.4722496632095501E-2</v>
      </c>
      <c r="N305" s="2">
        <v>4.5398622032356201E-2</v>
      </c>
    </row>
    <row r="306" spans="1:14" s="6" customFormat="1" hidden="1">
      <c r="A306" s="2">
        <v>531</v>
      </c>
      <c r="B306" s="2" t="s">
        <v>29</v>
      </c>
      <c r="C306" s="4">
        <v>833.68889000000001</v>
      </c>
      <c r="D306" s="2" t="s">
        <v>618</v>
      </c>
      <c r="E306" s="2">
        <v>90</v>
      </c>
      <c r="F306" s="2">
        <v>246</v>
      </c>
      <c r="G306" s="2">
        <v>0.12716369347981099</v>
      </c>
      <c r="H306" s="2">
        <v>0.22945342759183801</v>
      </c>
      <c r="I306" s="2"/>
      <c r="J306" s="2"/>
      <c r="K306" s="2"/>
      <c r="L306" s="2">
        <v>0.37315300000000001</v>
      </c>
      <c r="M306" s="2">
        <v>0.13671089049997701</v>
      </c>
      <c r="N306" s="2">
        <v>0.13153715401293101</v>
      </c>
    </row>
    <row r="307" spans="1:14" s="6" customFormat="1" hidden="1">
      <c r="A307" s="2">
        <v>532</v>
      </c>
      <c r="B307" s="2" t="s">
        <v>90</v>
      </c>
      <c r="C307" s="4">
        <v>332.85507000000001</v>
      </c>
      <c r="D307" s="2" t="s">
        <v>619</v>
      </c>
      <c r="E307" s="2">
        <v>70</v>
      </c>
      <c r="F307" s="2">
        <v>130</v>
      </c>
      <c r="G307" s="2">
        <v>2.8788459009396701E-2</v>
      </c>
      <c r="H307" s="2">
        <v>2.26286524799146E-2</v>
      </c>
      <c r="I307" s="2"/>
      <c r="J307" s="2"/>
      <c r="K307" s="2"/>
      <c r="L307" s="2">
        <v>0.50231800000000004</v>
      </c>
      <c r="M307" s="2">
        <v>0.52189923329683996</v>
      </c>
      <c r="N307" s="2">
        <v>0.31168795530836302</v>
      </c>
    </row>
    <row r="308" spans="1:14" s="6" customFormat="1" hidden="1">
      <c r="A308" s="2">
        <v>536</v>
      </c>
      <c r="B308" s="2" t="s">
        <v>141</v>
      </c>
      <c r="C308" s="4">
        <v>423.2439</v>
      </c>
      <c r="D308" s="2" t="s">
        <v>620</v>
      </c>
      <c r="E308" s="2">
        <v>86</v>
      </c>
      <c r="F308" s="2">
        <v>217</v>
      </c>
      <c r="G308" s="2">
        <v>4.8617171050852398E-3</v>
      </c>
      <c r="H308" s="2">
        <v>7.6161327225918998E-3</v>
      </c>
      <c r="I308" s="2"/>
      <c r="J308" s="2"/>
      <c r="K308" s="2"/>
      <c r="L308" s="2">
        <v>1.8306</v>
      </c>
      <c r="M308" s="2">
        <v>2.1894200159698201E-4</v>
      </c>
      <c r="N308" s="2">
        <v>2.0749620689863501E-3</v>
      </c>
    </row>
    <row r="309" spans="1:14" s="6" customFormat="1" hidden="1">
      <c r="A309" s="2">
        <v>538</v>
      </c>
      <c r="B309" s="2" t="s">
        <v>140</v>
      </c>
      <c r="C309" s="4">
        <v>361.12698</v>
      </c>
      <c r="D309" s="2" t="s">
        <v>621</v>
      </c>
      <c r="E309" s="2">
        <v>86</v>
      </c>
      <c r="F309" s="2">
        <v>215</v>
      </c>
      <c r="G309" s="2">
        <v>5.4403146409246698E-2</v>
      </c>
      <c r="H309" s="2">
        <v>5.12446623400983E-2</v>
      </c>
      <c r="I309" s="2"/>
      <c r="J309" s="2"/>
      <c r="K309" s="2"/>
      <c r="L309" s="2">
        <v>0.93593800000000005</v>
      </c>
      <c r="M309" s="2">
        <v>0.91884770808008398</v>
      </c>
      <c r="N309" s="2">
        <v>0.44359267551888198</v>
      </c>
    </row>
    <row r="310" spans="1:14" s="6" customFormat="1">
      <c r="A310" s="2">
        <v>292</v>
      </c>
      <c r="B310" s="2" t="s">
        <v>111</v>
      </c>
      <c r="C310" s="4">
        <v>878.95604000000003</v>
      </c>
      <c r="D310" s="2" t="s">
        <v>436</v>
      </c>
      <c r="E310" s="2">
        <v>91</v>
      </c>
      <c r="F310" s="2">
        <v>240</v>
      </c>
      <c r="G310" s="2">
        <v>2.1970812692913101E-2</v>
      </c>
      <c r="H310" s="2">
        <v>4.1541149018121497E-2</v>
      </c>
      <c r="I310" s="2">
        <f>G310/H310</f>
        <v>0.52889275362433463</v>
      </c>
      <c r="J310" s="2">
        <f>LOG(I310,2)</f>
        <v>-0.91895288578123313</v>
      </c>
      <c r="K310" s="2" t="s">
        <v>954</v>
      </c>
      <c r="L310" s="2">
        <v>2.2134999999999998</v>
      </c>
      <c r="M310" s="2">
        <v>1.9148644534451999E-6</v>
      </c>
      <c r="N310" s="2">
        <v>1.13422478303834E-4</v>
      </c>
    </row>
    <row r="311" spans="1:14" s="6" customFormat="1" hidden="1">
      <c r="A311" s="2">
        <v>540</v>
      </c>
      <c r="B311" s="2" t="s">
        <v>623</v>
      </c>
      <c r="C311" s="4">
        <v>521.75</v>
      </c>
      <c r="D311" s="2" t="s">
        <v>624</v>
      </c>
      <c r="E311" s="2">
        <v>91</v>
      </c>
      <c r="F311" s="2">
        <v>204</v>
      </c>
      <c r="G311" s="2">
        <v>3.1340585230243197E-2</v>
      </c>
      <c r="H311" s="2">
        <v>5.0332762613394297E-2</v>
      </c>
      <c r="I311" s="2"/>
      <c r="J311" s="2"/>
      <c r="K311" s="2"/>
      <c r="L311" s="2">
        <v>1.2303900000000001</v>
      </c>
      <c r="M311" s="2">
        <v>7.52581389525568E-2</v>
      </c>
      <c r="N311" s="2">
        <v>9.1713435979917393E-2</v>
      </c>
    </row>
    <row r="312" spans="1:14" s="6" customFormat="1" hidden="1">
      <c r="A312" s="2">
        <v>541</v>
      </c>
      <c r="B312" s="2" t="s">
        <v>625</v>
      </c>
      <c r="C312" s="4">
        <v>203.48750000000001</v>
      </c>
      <c r="D312" s="2" t="s">
        <v>626</v>
      </c>
      <c r="E312" s="2">
        <v>89</v>
      </c>
      <c r="F312" s="2">
        <v>229</v>
      </c>
      <c r="G312" s="2">
        <v>1.16123185997094E-2</v>
      </c>
      <c r="H312" s="2">
        <v>1.8336891882244299E-2</v>
      </c>
      <c r="I312" s="2"/>
      <c r="J312" s="2"/>
      <c r="K312" s="2"/>
      <c r="L312" s="2">
        <v>1.16035</v>
      </c>
      <c r="M312" s="2">
        <v>4.3210856429981702E-2</v>
      </c>
      <c r="N312" s="2">
        <v>6.6181890859695905E-2</v>
      </c>
    </row>
    <row r="313" spans="1:14" s="6" customFormat="1" hidden="1">
      <c r="A313" s="2">
        <v>548</v>
      </c>
      <c r="B313" s="2" t="s">
        <v>90</v>
      </c>
      <c r="C313" s="4">
        <v>368.58749999999998</v>
      </c>
      <c r="D313" s="2" t="s">
        <v>627</v>
      </c>
      <c r="E313" s="2">
        <v>81</v>
      </c>
      <c r="F313" s="2">
        <v>189</v>
      </c>
      <c r="G313" s="2">
        <v>4.6073448543228098E-4</v>
      </c>
      <c r="H313" s="2">
        <v>1.04686032456979E-3</v>
      </c>
      <c r="I313" s="2"/>
      <c r="J313" s="2"/>
      <c r="K313" s="2"/>
      <c r="L313" s="2">
        <v>0.61862399999999995</v>
      </c>
      <c r="M313" s="2">
        <v>7.9101777763474507E-3</v>
      </c>
      <c r="N313" s="2">
        <v>2.0229599176490198E-2</v>
      </c>
    </row>
    <row r="314" spans="1:14" s="6" customFormat="1" hidden="1">
      <c r="A314" s="2">
        <v>549</v>
      </c>
      <c r="B314" s="2" t="s">
        <v>65</v>
      </c>
      <c r="C314" s="4">
        <v>345.52222</v>
      </c>
      <c r="D314" s="2" t="s">
        <v>628</v>
      </c>
      <c r="E314" s="2">
        <v>90</v>
      </c>
      <c r="F314" s="2">
        <v>326</v>
      </c>
      <c r="G314" s="2">
        <v>1.3167112920964501E-2</v>
      </c>
      <c r="H314" s="2">
        <v>2.3553105114273502E-2</v>
      </c>
      <c r="I314" s="2"/>
      <c r="J314" s="2"/>
      <c r="K314" s="2"/>
      <c r="L314" s="2">
        <v>1.7933699999999999</v>
      </c>
      <c r="M314" s="2">
        <v>1.2874593793948501E-3</v>
      </c>
      <c r="N314" s="2">
        <v>7.2641011373744896E-3</v>
      </c>
    </row>
    <row r="315" spans="1:14" s="6" customFormat="1" hidden="1">
      <c r="A315" s="2">
        <v>552</v>
      </c>
      <c r="B315" s="2" t="s">
        <v>629</v>
      </c>
      <c r="C315" s="4">
        <v>291.76922999999999</v>
      </c>
      <c r="D315" s="2" t="s">
        <v>630</v>
      </c>
      <c r="E315" s="2">
        <v>91</v>
      </c>
      <c r="F315" s="2">
        <v>211</v>
      </c>
      <c r="G315" s="2">
        <v>5.2982159878814897E-2</v>
      </c>
      <c r="H315" s="2">
        <v>6.4426069890986495E-2</v>
      </c>
      <c r="I315" s="2"/>
      <c r="J315" s="2"/>
      <c r="K315" s="2"/>
      <c r="L315" s="2">
        <v>1.41629</v>
      </c>
      <c r="M315" s="2">
        <v>2.2113571987410201E-2</v>
      </c>
      <c r="N315" s="2">
        <v>4.1900031253195302E-2</v>
      </c>
    </row>
    <row r="316" spans="1:14" s="6" customFormat="1" hidden="1">
      <c r="A316" s="2">
        <v>553</v>
      </c>
      <c r="B316" s="2" t="s">
        <v>631</v>
      </c>
      <c r="C316" s="4">
        <v>384.04761999999999</v>
      </c>
      <c r="D316" s="2" t="s">
        <v>632</v>
      </c>
      <c r="E316" s="2">
        <v>51</v>
      </c>
      <c r="F316" s="2">
        <v>217</v>
      </c>
      <c r="G316" s="2">
        <v>8.5684645598861804E-4</v>
      </c>
      <c r="H316" s="2">
        <v>1.62113214724849E-3</v>
      </c>
      <c r="I316" s="2"/>
      <c r="J316" s="2"/>
      <c r="K316" s="2"/>
      <c r="L316" s="2">
        <v>0.145422</v>
      </c>
      <c r="M316" s="2">
        <v>0.19274847731366901</v>
      </c>
      <c r="N316" s="2">
        <v>0.16490894573689299</v>
      </c>
    </row>
    <row r="317" spans="1:14" s="6" customFormat="1" hidden="1">
      <c r="A317" s="2">
        <v>554</v>
      </c>
      <c r="B317" s="2" t="s">
        <v>633</v>
      </c>
      <c r="C317" s="4">
        <v>561</v>
      </c>
      <c r="D317" s="2" t="s">
        <v>634</v>
      </c>
      <c r="E317" s="2">
        <v>90</v>
      </c>
      <c r="F317" s="2">
        <v>174</v>
      </c>
      <c r="G317" s="2">
        <v>1.6059066834977901E-3</v>
      </c>
      <c r="H317" s="2">
        <v>2.6355834274465299E-3</v>
      </c>
      <c r="I317" s="2"/>
      <c r="J317" s="2"/>
      <c r="K317" s="2"/>
      <c r="L317" s="2">
        <v>1.86791</v>
      </c>
      <c r="M317" s="2">
        <v>4.5781800333129404E-3</v>
      </c>
      <c r="N317" s="2">
        <v>1.44911346960475E-2</v>
      </c>
    </row>
    <row r="318" spans="1:14" s="6" customFormat="1" hidden="1">
      <c r="A318" s="2">
        <v>556</v>
      </c>
      <c r="B318" s="2" t="s">
        <v>635</v>
      </c>
      <c r="C318" s="4">
        <v>929.25555999999995</v>
      </c>
      <c r="D318" s="2" t="s">
        <v>636</v>
      </c>
      <c r="E318" s="2">
        <v>90</v>
      </c>
      <c r="F318" s="2">
        <v>158</v>
      </c>
      <c r="G318" s="2">
        <v>0.49977432572497599</v>
      </c>
      <c r="H318" s="2">
        <v>1.0311331468603999</v>
      </c>
      <c r="I318" s="2"/>
      <c r="J318" s="2"/>
      <c r="K318" s="2"/>
      <c r="L318" s="2">
        <v>0.66200199999999998</v>
      </c>
      <c r="M318" s="2">
        <v>3.7148758320784597E-2</v>
      </c>
      <c r="N318" s="2">
        <v>5.9916384319871702E-2</v>
      </c>
    </row>
    <row r="319" spans="1:14" s="6" customFormat="1" hidden="1">
      <c r="A319" s="2">
        <v>557</v>
      </c>
      <c r="B319" s="2" t="s">
        <v>90</v>
      </c>
      <c r="C319" s="4">
        <v>479.56603999999999</v>
      </c>
      <c r="D319" s="2" t="s">
        <v>637</v>
      </c>
      <c r="E319" s="2">
        <v>61</v>
      </c>
      <c r="F319" s="2">
        <v>103</v>
      </c>
      <c r="G319" s="2">
        <v>1.20677076519611E-2</v>
      </c>
      <c r="H319" s="2">
        <v>2.4992344357083501E-2</v>
      </c>
      <c r="I319" s="2"/>
      <c r="J319" s="2"/>
      <c r="K319" s="2"/>
      <c r="L319" s="2">
        <v>0.30165399999999998</v>
      </c>
      <c r="M319" s="2">
        <v>0.12249402912735401</v>
      </c>
      <c r="N319" s="2">
        <v>0.122786526882462</v>
      </c>
    </row>
    <row r="320" spans="1:14" s="6" customFormat="1" hidden="1">
      <c r="A320" s="2">
        <v>561</v>
      </c>
      <c r="B320" s="2" t="s">
        <v>638</v>
      </c>
      <c r="C320" s="4">
        <v>187.52173999999999</v>
      </c>
      <c r="D320" s="2" t="s">
        <v>639</v>
      </c>
      <c r="E320" s="2">
        <v>73</v>
      </c>
      <c r="F320" s="2">
        <v>234</v>
      </c>
      <c r="G320" s="2">
        <v>2.1470703394209901E-3</v>
      </c>
      <c r="H320" s="2">
        <v>1.33942678306232E-3</v>
      </c>
      <c r="I320" s="2"/>
      <c r="J320" s="2"/>
      <c r="K320" s="2"/>
      <c r="L320" s="2">
        <v>0.62177800000000005</v>
      </c>
      <c r="M320" s="2">
        <v>0.13505104123175499</v>
      </c>
      <c r="N320" s="2">
        <v>0.13054397979061699</v>
      </c>
    </row>
    <row r="321" spans="1:14" s="6" customFormat="1" hidden="1">
      <c r="A321" s="2">
        <v>562</v>
      </c>
      <c r="B321" s="2" t="s">
        <v>640</v>
      </c>
      <c r="C321" s="4">
        <v>505.77778000000001</v>
      </c>
      <c r="D321" s="2" t="s">
        <v>641</v>
      </c>
      <c r="E321" s="2">
        <v>81</v>
      </c>
      <c r="F321" s="2">
        <v>274</v>
      </c>
      <c r="G321" s="2">
        <v>1.15354116445279E-2</v>
      </c>
      <c r="H321" s="2">
        <v>1.7389042682330699E-2</v>
      </c>
      <c r="I321" s="2"/>
      <c r="J321" s="2"/>
      <c r="K321" s="2"/>
      <c r="L321" s="2">
        <v>1.5788099999999999E-2</v>
      </c>
      <c r="M321" s="2">
        <v>0.318741257180645</v>
      </c>
      <c r="N321" s="2">
        <v>0.22995077688284399</v>
      </c>
    </row>
    <row r="322" spans="1:14" s="6" customFormat="1" hidden="1">
      <c r="A322" s="2">
        <v>564</v>
      </c>
      <c r="B322" s="2" t="s">
        <v>49</v>
      </c>
      <c r="C322" s="4">
        <v>878.03488000000004</v>
      </c>
      <c r="D322" s="2" t="s">
        <v>642</v>
      </c>
      <c r="E322" s="2">
        <v>86</v>
      </c>
      <c r="F322" s="2">
        <v>326</v>
      </c>
      <c r="G322" s="2">
        <v>0.384039641796738</v>
      </c>
      <c r="H322" s="2">
        <v>0.22677867590848599</v>
      </c>
      <c r="I322" s="2"/>
      <c r="J322" s="2"/>
      <c r="K322" s="2"/>
      <c r="L322" s="2">
        <v>0.121144</v>
      </c>
      <c r="M322" s="2">
        <v>0.122180894459681</v>
      </c>
      <c r="N322" s="2">
        <v>0.12261209493095</v>
      </c>
    </row>
    <row r="323" spans="1:14" s="6" customFormat="1" hidden="1">
      <c r="A323" s="2">
        <v>565</v>
      </c>
      <c r="B323" s="2" t="s">
        <v>643</v>
      </c>
      <c r="C323" s="4">
        <v>350.34615000000002</v>
      </c>
      <c r="D323" s="2" t="s">
        <v>644</v>
      </c>
      <c r="E323" s="2">
        <v>76</v>
      </c>
      <c r="F323" s="2">
        <v>241</v>
      </c>
      <c r="G323" s="2">
        <v>7.5841423541409103E-2</v>
      </c>
      <c r="H323" s="2">
        <v>1.29791141369907E-2</v>
      </c>
      <c r="I323" s="2"/>
      <c r="J323" s="2"/>
      <c r="K323" s="2"/>
      <c r="L323" s="2">
        <v>1.51247</v>
      </c>
      <c r="M323" s="2">
        <v>2.7481584039014801E-3</v>
      </c>
      <c r="N323" s="2">
        <v>1.10054230731291E-2</v>
      </c>
    </row>
    <row r="324" spans="1:14" s="6" customFormat="1" hidden="1">
      <c r="A324" s="2">
        <v>567</v>
      </c>
      <c r="B324" s="2" t="s">
        <v>645</v>
      </c>
      <c r="C324" s="4">
        <v>910.81632999999999</v>
      </c>
      <c r="D324" s="2" t="s">
        <v>646</v>
      </c>
      <c r="E324" s="2">
        <v>90</v>
      </c>
      <c r="F324" s="2">
        <v>103</v>
      </c>
      <c r="G324" s="2">
        <v>0.658641040140302</v>
      </c>
      <c r="H324" s="2">
        <v>0.64734850005498001</v>
      </c>
      <c r="I324" s="2"/>
      <c r="J324" s="2"/>
      <c r="K324" s="2"/>
      <c r="L324" s="2">
        <v>0.61010699999999995</v>
      </c>
      <c r="M324" s="2">
        <v>0.927626893399354</v>
      </c>
      <c r="N324" s="2">
        <v>0.445940962067439</v>
      </c>
    </row>
    <row r="325" spans="1:14" s="6" customFormat="1" hidden="1">
      <c r="A325" s="2">
        <v>569</v>
      </c>
      <c r="B325" s="2" t="s">
        <v>90</v>
      </c>
      <c r="C325" s="4">
        <v>302.5283</v>
      </c>
      <c r="D325" s="2" t="s">
        <v>647</v>
      </c>
      <c r="E325" s="2">
        <v>91</v>
      </c>
      <c r="F325" s="2">
        <v>160</v>
      </c>
      <c r="G325" s="2">
        <v>0.20679900253976299</v>
      </c>
      <c r="H325" s="2">
        <v>0.123894178468076</v>
      </c>
      <c r="I325" s="2"/>
      <c r="J325" s="2"/>
      <c r="K325" s="2"/>
      <c r="L325" s="2">
        <v>0.96355400000000002</v>
      </c>
      <c r="M325" s="2">
        <v>0.31668497072512503</v>
      </c>
      <c r="N325" s="2">
        <v>0.229032786727942</v>
      </c>
    </row>
    <row r="326" spans="1:14" s="6" customFormat="1" hidden="1">
      <c r="A326" s="2">
        <v>571</v>
      </c>
      <c r="B326" s="2" t="s">
        <v>90</v>
      </c>
      <c r="C326" s="4">
        <v>295.88</v>
      </c>
      <c r="D326" s="2" t="s">
        <v>648</v>
      </c>
      <c r="E326" s="2">
        <v>86</v>
      </c>
      <c r="F326" s="2">
        <v>243</v>
      </c>
      <c r="G326" s="2">
        <v>1.6160225908836801E-2</v>
      </c>
      <c r="H326" s="2">
        <v>9.7252258260223205E-3</v>
      </c>
      <c r="I326" s="2"/>
      <c r="J326" s="2"/>
      <c r="K326" s="2"/>
      <c r="L326" s="2">
        <v>1.57589</v>
      </c>
      <c r="M326" s="2">
        <v>1.02882317788294E-3</v>
      </c>
      <c r="N326" s="2">
        <v>6.2921566261187603E-3</v>
      </c>
    </row>
    <row r="327" spans="1:14" s="6" customFormat="1" hidden="1">
      <c r="A327" s="2">
        <v>575</v>
      </c>
      <c r="B327" s="2" t="s">
        <v>90</v>
      </c>
      <c r="C327" s="4">
        <v>400.87209000000001</v>
      </c>
      <c r="D327" s="2" t="s">
        <v>649</v>
      </c>
      <c r="E327" s="2">
        <v>90</v>
      </c>
      <c r="F327" s="2">
        <v>188</v>
      </c>
      <c r="G327" s="2">
        <v>4.9054201266124302E-2</v>
      </c>
      <c r="H327" s="2">
        <v>4.9350955977883401E-2</v>
      </c>
      <c r="I327" s="2"/>
      <c r="J327" s="2"/>
      <c r="K327" s="2"/>
      <c r="L327" s="2">
        <v>0.61416599999999999</v>
      </c>
      <c r="M327" s="2">
        <v>0.96773786476949397</v>
      </c>
      <c r="N327" s="2">
        <v>0.45642258705048999</v>
      </c>
    </row>
    <row r="328" spans="1:14" s="6" customFormat="1" hidden="1">
      <c r="A328" s="2">
        <v>576</v>
      </c>
      <c r="B328" s="2" t="s">
        <v>650</v>
      </c>
      <c r="C328" s="4">
        <v>594.82609000000002</v>
      </c>
      <c r="D328" s="2" t="s">
        <v>651</v>
      </c>
      <c r="E328" s="2">
        <v>23</v>
      </c>
      <c r="F328" s="2">
        <v>217</v>
      </c>
      <c r="G328" s="2">
        <v>4.6444998239622004E-3</v>
      </c>
      <c r="H328" s="2">
        <v>1.5670524949196899E-8</v>
      </c>
      <c r="I328" s="2"/>
      <c r="J328" s="2"/>
      <c r="K328" s="2"/>
      <c r="L328" s="2">
        <v>1.2204999999999999</v>
      </c>
      <c r="M328" s="2">
        <v>6.6798043607952204E-2</v>
      </c>
      <c r="N328" s="2">
        <v>8.6044834689787394E-2</v>
      </c>
    </row>
    <row r="329" spans="1:14" s="6" customFormat="1" hidden="1">
      <c r="A329" s="2">
        <v>578</v>
      </c>
      <c r="B329" s="2" t="s">
        <v>143</v>
      </c>
      <c r="C329" s="4">
        <v>407.33332999999999</v>
      </c>
      <c r="D329" s="2" t="s">
        <v>652</v>
      </c>
      <c r="E329" s="2">
        <v>91</v>
      </c>
      <c r="F329" s="2">
        <v>241</v>
      </c>
      <c r="G329" s="2">
        <v>0.138025355067628</v>
      </c>
      <c r="H329" s="2">
        <v>1.8043227819554999E-2</v>
      </c>
      <c r="I329" s="2"/>
      <c r="J329" s="2"/>
      <c r="K329" s="2"/>
      <c r="L329" s="2">
        <v>1.37344</v>
      </c>
      <c r="M329" s="2">
        <v>5.2037047274382199E-3</v>
      </c>
      <c r="N329" s="2">
        <v>1.56506633875712E-2</v>
      </c>
    </row>
    <row r="330" spans="1:14" s="6" customFormat="1" hidden="1">
      <c r="A330" s="2">
        <v>580</v>
      </c>
      <c r="B330" s="2" t="s">
        <v>22</v>
      </c>
      <c r="C330" s="4">
        <v>546.26388999999995</v>
      </c>
      <c r="D330" s="2" t="s">
        <v>653</v>
      </c>
      <c r="E330" s="2">
        <v>72</v>
      </c>
      <c r="F330" s="2">
        <v>217</v>
      </c>
      <c r="G330" s="2">
        <v>2.4118210896004501E-3</v>
      </c>
      <c r="H330" s="2">
        <v>2.9132570148448899E-3</v>
      </c>
      <c r="I330" s="2"/>
      <c r="J330" s="2"/>
      <c r="K330" s="2"/>
      <c r="L330" s="2">
        <v>0.32641500000000001</v>
      </c>
      <c r="M330" s="2">
        <v>0.41876347633938499</v>
      </c>
      <c r="N330" s="2">
        <v>0.270795188185873</v>
      </c>
    </row>
    <row r="331" spans="1:14" s="6" customFormat="1" hidden="1">
      <c r="A331" s="2">
        <v>582</v>
      </c>
      <c r="B331" s="2" t="s">
        <v>142</v>
      </c>
      <c r="C331" s="4">
        <v>365.90908999999999</v>
      </c>
      <c r="D331" s="2" t="s">
        <v>654</v>
      </c>
      <c r="E331" s="2">
        <v>33</v>
      </c>
      <c r="F331" s="2">
        <v>174</v>
      </c>
      <c r="G331" s="2">
        <v>1.7417946786564601E-3</v>
      </c>
      <c r="H331" s="2">
        <v>6.2370120777944604E-4</v>
      </c>
      <c r="I331" s="2"/>
      <c r="J331" s="2"/>
      <c r="K331" s="2"/>
      <c r="L331" s="2">
        <v>0.84225899999999998</v>
      </c>
      <c r="M331" s="2">
        <v>0.166959899245888</v>
      </c>
      <c r="N331" s="2">
        <v>0.15047815769081299</v>
      </c>
    </row>
    <row r="332" spans="1:14" s="6" customFormat="1" hidden="1">
      <c r="A332" s="2">
        <v>584</v>
      </c>
      <c r="B332" s="2" t="s">
        <v>655</v>
      </c>
      <c r="C332" s="4">
        <v>275.25</v>
      </c>
      <c r="D332" s="2" t="s">
        <v>656</v>
      </c>
      <c r="E332" s="2">
        <v>87</v>
      </c>
      <c r="F332" s="2">
        <v>57</v>
      </c>
      <c r="G332" s="2">
        <v>3.0845384201741301E-2</v>
      </c>
      <c r="H332" s="2">
        <v>2.5306730694783799E-2</v>
      </c>
      <c r="I332" s="2"/>
      <c r="J332" s="2"/>
      <c r="K332" s="2"/>
      <c r="L332" s="2">
        <v>0.787995</v>
      </c>
      <c r="M332" s="2">
        <v>0.161941274690139</v>
      </c>
      <c r="N332" s="2">
        <v>0.14748868055495301</v>
      </c>
    </row>
    <row r="333" spans="1:14" s="6" customFormat="1" hidden="1">
      <c r="A333" s="2">
        <v>585</v>
      </c>
      <c r="B333" s="2" t="s">
        <v>657</v>
      </c>
      <c r="C333" s="4">
        <v>239.38749999999999</v>
      </c>
      <c r="D333" s="2" t="s">
        <v>658</v>
      </c>
      <c r="E333" s="2">
        <v>90</v>
      </c>
      <c r="F333" s="2">
        <v>207</v>
      </c>
      <c r="G333" s="2">
        <v>3.7271293166658198E-2</v>
      </c>
      <c r="H333" s="2">
        <v>2.8278605398155701E-2</v>
      </c>
      <c r="I333" s="2"/>
      <c r="J333" s="2"/>
      <c r="K333" s="2"/>
      <c r="L333" s="2">
        <v>0.88647900000000002</v>
      </c>
      <c r="M333" s="2">
        <v>7.8321011734547696E-2</v>
      </c>
      <c r="N333" s="2">
        <v>9.3720411175980206E-2</v>
      </c>
    </row>
    <row r="334" spans="1:14" s="6" customFormat="1" hidden="1">
      <c r="A334" s="2">
        <v>589</v>
      </c>
      <c r="B334" s="2" t="s">
        <v>659</v>
      </c>
      <c r="C334" s="4">
        <v>311.38461999999998</v>
      </c>
      <c r="D334" s="2" t="s">
        <v>660</v>
      </c>
      <c r="E334" s="2">
        <v>88</v>
      </c>
      <c r="F334" s="2">
        <v>154</v>
      </c>
      <c r="G334" s="2">
        <v>4.3447251166456702E-2</v>
      </c>
      <c r="H334" s="2">
        <v>4.1325551052389602E-2</v>
      </c>
      <c r="I334" s="2"/>
      <c r="J334" s="2"/>
      <c r="K334" s="2"/>
      <c r="L334" s="2">
        <v>0.90495800000000004</v>
      </c>
      <c r="M334" s="2">
        <v>0.82223314655468804</v>
      </c>
      <c r="N334" s="2">
        <v>0.41637064312647998</v>
      </c>
    </row>
    <row r="335" spans="1:14" s="6" customFormat="1" hidden="1">
      <c r="A335" s="2">
        <v>590</v>
      </c>
      <c r="B335" s="2" t="s">
        <v>144</v>
      </c>
      <c r="C335" s="4">
        <v>835.65556000000004</v>
      </c>
      <c r="D335" s="2" t="s">
        <v>661</v>
      </c>
      <c r="E335" s="2">
        <v>90</v>
      </c>
      <c r="F335" s="2">
        <v>103</v>
      </c>
      <c r="G335" s="2">
        <v>8.9910941682952994E-3</v>
      </c>
      <c r="H335" s="2">
        <v>1.2731066712102199E-2</v>
      </c>
      <c r="I335" s="2"/>
      <c r="J335" s="2"/>
      <c r="K335" s="2"/>
      <c r="L335" s="2">
        <v>0.69076499999999996</v>
      </c>
      <c r="M335" s="2">
        <v>5.2035324823542499E-2</v>
      </c>
      <c r="N335" s="2">
        <v>7.4434065743758202E-2</v>
      </c>
    </row>
    <row r="336" spans="1:14" s="6" customFormat="1" hidden="1">
      <c r="A336" s="2">
        <v>591</v>
      </c>
      <c r="B336" s="2" t="s">
        <v>90</v>
      </c>
      <c r="C336" s="4">
        <v>388.82278000000002</v>
      </c>
      <c r="D336" s="2" t="s">
        <v>662</v>
      </c>
      <c r="E336" s="2">
        <v>88</v>
      </c>
      <c r="F336" s="2">
        <v>243</v>
      </c>
      <c r="G336" s="2">
        <v>0.47110632424163401</v>
      </c>
      <c r="H336" s="2">
        <v>0.206322322098558</v>
      </c>
      <c r="I336" s="2"/>
      <c r="J336" s="2"/>
      <c r="K336" s="2"/>
      <c r="L336" s="2">
        <v>0.457702</v>
      </c>
      <c r="M336" s="2">
        <v>0.15397455868100801</v>
      </c>
      <c r="N336" s="2">
        <v>0.14261187657074001</v>
      </c>
    </row>
    <row r="337" spans="1:14" s="6" customFormat="1" hidden="1">
      <c r="A337" s="2">
        <v>592</v>
      </c>
      <c r="B337" s="2" t="s">
        <v>145</v>
      </c>
      <c r="C337" s="4">
        <v>625.125</v>
      </c>
      <c r="D337" s="2" t="s">
        <v>663</v>
      </c>
      <c r="E337" s="2">
        <v>24</v>
      </c>
      <c r="F337" s="2">
        <v>117</v>
      </c>
      <c r="G337" s="2">
        <v>4.4082482521612697E-2</v>
      </c>
      <c r="H337" s="2">
        <v>1.5670524949196899E-8</v>
      </c>
      <c r="I337" s="2"/>
      <c r="J337" s="2"/>
      <c r="K337" s="2"/>
      <c r="L337" s="2">
        <v>1.79857</v>
      </c>
      <c r="M337" s="2">
        <v>2.6813003563507199E-3</v>
      </c>
      <c r="N337" s="2">
        <v>1.08724228442342E-2</v>
      </c>
    </row>
    <row r="338" spans="1:14" s="6" customFormat="1" hidden="1">
      <c r="A338" s="2">
        <v>598</v>
      </c>
      <c r="B338" s="2" t="s">
        <v>664</v>
      </c>
      <c r="C338" s="4">
        <v>359.58888999999999</v>
      </c>
      <c r="D338" s="2" t="s">
        <v>665</v>
      </c>
      <c r="E338" s="2">
        <v>91</v>
      </c>
      <c r="F338" s="2">
        <v>215</v>
      </c>
      <c r="G338" s="2">
        <v>4.1615580864896501E-2</v>
      </c>
      <c r="H338" s="2">
        <v>2.84168960816048E-2</v>
      </c>
      <c r="I338" s="2"/>
      <c r="J338" s="2"/>
      <c r="K338" s="2"/>
      <c r="L338" s="2">
        <v>1.18685</v>
      </c>
      <c r="M338" s="2">
        <v>0.11545390696633601</v>
      </c>
      <c r="N338" s="2">
        <v>0.118766487131689</v>
      </c>
    </row>
    <row r="339" spans="1:14" s="6" customFormat="1" hidden="1">
      <c r="A339" s="2">
        <v>600</v>
      </c>
      <c r="B339" s="2" t="s">
        <v>146</v>
      </c>
      <c r="C339" s="4">
        <v>644.35955000000001</v>
      </c>
      <c r="D339" s="2" t="s">
        <v>666</v>
      </c>
      <c r="E339" s="2">
        <v>89</v>
      </c>
      <c r="F339" s="2">
        <v>89</v>
      </c>
      <c r="G339" s="2">
        <v>0.214432755042718</v>
      </c>
      <c r="H339" s="2">
        <v>0.130387783941354</v>
      </c>
      <c r="I339" s="2"/>
      <c r="J339" s="2"/>
      <c r="K339" s="2"/>
      <c r="L339" s="2">
        <v>1.0927199999999999</v>
      </c>
      <c r="M339" s="2">
        <v>0.106708403061381</v>
      </c>
      <c r="N339" s="2">
        <v>0.113468908032048</v>
      </c>
    </row>
    <row r="340" spans="1:14" s="6" customFormat="1" hidden="1">
      <c r="A340" s="2">
        <v>602</v>
      </c>
      <c r="B340" s="2" t="s">
        <v>90</v>
      </c>
      <c r="C340" s="4">
        <v>281.21839</v>
      </c>
      <c r="D340" s="2" t="s">
        <v>667</v>
      </c>
      <c r="E340" s="2">
        <v>87</v>
      </c>
      <c r="F340" s="2">
        <v>313</v>
      </c>
      <c r="G340" s="2">
        <v>2.6830358250135799E-3</v>
      </c>
      <c r="H340" s="2">
        <v>2.2155960421654099E-3</v>
      </c>
      <c r="I340" s="2"/>
      <c r="J340" s="2"/>
      <c r="K340" s="2"/>
      <c r="L340" s="2">
        <v>0.584561</v>
      </c>
      <c r="M340" s="2">
        <v>0.65217331978956605</v>
      </c>
      <c r="N340" s="2">
        <v>0.36137437870359101</v>
      </c>
    </row>
    <row r="341" spans="1:14" s="6" customFormat="1" hidden="1">
      <c r="A341" s="2">
        <v>603</v>
      </c>
      <c r="B341" s="2" t="s">
        <v>668</v>
      </c>
      <c r="C341" s="4">
        <v>609.01189999999997</v>
      </c>
      <c r="D341" s="2" t="s">
        <v>669</v>
      </c>
      <c r="E341" s="2">
        <v>84</v>
      </c>
      <c r="F341" s="2">
        <v>117</v>
      </c>
      <c r="G341" s="2">
        <v>1.22262970621204E-2</v>
      </c>
      <c r="H341" s="2">
        <v>1.14111491024672E-2</v>
      </c>
      <c r="I341" s="2"/>
      <c r="J341" s="2"/>
      <c r="K341" s="2"/>
      <c r="L341" s="2">
        <v>0.36418800000000001</v>
      </c>
      <c r="M341" s="2">
        <v>0.79249405631981396</v>
      </c>
      <c r="N341" s="2">
        <v>0.40744704574875201</v>
      </c>
    </row>
    <row r="342" spans="1:14" s="6" customFormat="1" hidden="1">
      <c r="A342" s="2">
        <v>605</v>
      </c>
      <c r="B342" s="2" t="s">
        <v>69</v>
      </c>
      <c r="C342" s="4">
        <v>853.10988999999995</v>
      </c>
      <c r="D342" s="2" t="s">
        <v>670</v>
      </c>
      <c r="E342" s="2">
        <v>91</v>
      </c>
      <c r="F342" s="2">
        <v>174</v>
      </c>
      <c r="G342" s="2">
        <v>4.17425423090775E-2</v>
      </c>
      <c r="H342" s="2">
        <v>4.4348023287871297E-2</v>
      </c>
      <c r="I342" s="2"/>
      <c r="J342" s="2"/>
      <c r="K342" s="2"/>
      <c r="L342" s="2">
        <v>0.43078</v>
      </c>
      <c r="M342" s="2">
        <v>0.72879304954708801</v>
      </c>
      <c r="N342" s="2">
        <v>0.38738338255223698</v>
      </c>
    </row>
    <row r="343" spans="1:14" s="6" customFormat="1" hidden="1">
      <c r="A343" s="2">
        <v>606</v>
      </c>
      <c r="B343" s="2" t="s">
        <v>31</v>
      </c>
      <c r="C343" s="4">
        <v>476.42308000000003</v>
      </c>
      <c r="D343" s="2" t="s">
        <v>671</v>
      </c>
      <c r="E343" s="2">
        <v>78</v>
      </c>
      <c r="F343" s="2">
        <v>142</v>
      </c>
      <c r="G343" s="2">
        <v>3.0476193226681302E-3</v>
      </c>
      <c r="H343" s="2">
        <v>4.3232573838969399E-3</v>
      </c>
      <c r="I343" s="2"/>
      <c r="J343" s="2"/>
      <c r="K343" s="2"/>
      <c r="L343" s="2">
        <v>7.3882699999999996E-2</v>
      </c>
      <c r="M343" s="2">
        <v>0.23567654042569</v>
      </c>
      <c r="N343" s="2">
        <v>0.188861548576439</v>
      </c>
    </row>
    <row r="344" spans="1:14" s="6" customFormat="1" hidden="1">
      <c r="A344" s="2">
        <v>613</v>
      </c>
      <c r="B344" s="2" t="s">
        <v>90</v>
      </c>
      <c r="C344" s="4">
        <v>360.52113000000003</v>
      </c>
      <c r="D344" s="2" t="s">
        <v>672</v>
      </c>
      <c r="E344" s="2">
        <v>71</v>
      </c>
      <c r="F344" s="2">
        <v>315</v>
      </c>
      <c r="G344" s="2">
        <v>6.7892921831714202E-4</v>
      </c>
      <c r="H344" s="2">
        <v>2.00308224136937E-3</v>
      </c>
      <c r="I344" s="2"/>
      <c r="J344" s="2"/>
      <c r="K344" s="2"/>
      <c r="L344" s="2">
        <v>0.85399800000000003</v>
      </c>
      <c r="M344" s="2">
        <v>3.4342504296283202E-2</v>
      </c>
      <c r="N344" s="2">
        <v>5.6955382762628799E-2</v>
      </c>
    </row>
    <row r="345" spans="1:14" s="6" customFormat="1" hidden="1">
      <c r="A345" s="2">
        <v>614</v>
      </c>
      <c r="B345" s="2" t="s">
        <v>673</v>
      </c>
      <c r="C345" s="4">
        <v>257.11111</v>
      </c>
      <c r="D345" s="2" t="s">
        <v>674</v>
      </c>
      <c r="E345" s="2">
        <v>60</v>
      </c>
      <c r="F345" s="2">
        <v>418</v>
      </c>
      <c r="G345" s="2">
        <v>1.8369183276926599E-4</v>
      </c>
      <c r="H345" s="2">
        <v>4.9619665157357999E-4</v>
      </c>
      <c r="I345" s="2"/>
      <c r="J345" s="2"/>
      <c r="K345" s="2"/>
      <c r="L345" s="2">
        <v>1.38941</v>
      </c>
      <c r="M345" s="2">
        <v>4.9344615883001201E-2</v>
      </c>
      <c r="N345" s="2">
        <v>7.2035737990304397E-2</v>
      </c>
    </row>
    <row r="346" spans="1:14" s="6" customFormat="1" hidden="1">
      <c r="A346" s="2">
        <v>615</v>
      </c>
      <c r="B346" s="2" t="s">
        <v>675</v>
      </c>
      <c r="C346" s="4">
        <v>279.51852000000002</v>
      </c>
      <c r="D346" s="2" t="s">
        <v>676</v>
      </c>
      <c r="E346" s="2">
        <v>86</v>
      </c>
      <c r="F346" s="2">
        <v>276</v>
      </c>
      <c r="G346" s="2">
        <v>2.0767213844493999E-2</v>
      </c>
      <c r="H346" s="2">
        <v>1.3020393129034E-2</v>
      </c>
      <c r="I346" s="2"/>
      <c r="J346" s="2"/>
      <c r="K346" s="2"/>
      <c r="L346" s="2">
        <v>0.27040599999999998</v>
      </c>
      <c r="M346" s="2">
        <v>0.26266288463086801</v>
      </c>
      <c r="N346" s="2">
        <v>0.20317450513048299</v>
      </c>
    </row>
    <row r="347" spans="1:14" s="6" customFormat="1" hidden="1">
      <c r="A347" s="2">
        <v>618</v>
      </c>
      <c r="B347" s="2" t="s">
        <v>90</v>
      </c>
      <c r="C347" s="4">
        <v>365.04761999999999</v>
      </c>
      <c r="D347" s="2" t="s">
        <v>677</v>
      </c>
      <c r="E347" s="2">
        <v>84</v>
      </c>
      <c r="F347" s="2">
        <v>299</v>
      </c>
      <c r="G347" s="2">
        <v>1.43840505536561</v>
      </c>
      <c r="H347" s="2">
        <v>0.82485612409121101</v>
      </c>
      <c r="I347" s="2"/>
      <c r="J347" s="2"/>
      <c r="K347" s="2"/>
      <c r="L347" s="2">
        <v>0.46335399999999999</v>
      </c>
      <c r="M347" s="2">
        <v>9.9112099366718096E-2</v>
      </c>
      <c r="N347" s="2">
        <v>0.108568990416886</v>
      </c>
    </row>
    <row r="348" spans="1:14" s="6" customFormat="1" hidden="1">
      <c r="A348" s="2">
        <v>623</v>
      </c>
      <c r="B348" s="2" t="s">
        <v>147</v>
      </c>
      <c r="C348" s="4">
        <v>433.15253999999999</v>
      </c>
      <c r="D348" s="2" t="s">
        <v>678</v>
      </c>
      <c r="E348" s="2">
        <v>59</v>
      </c>
      <c r="F348" s="2">
        <v>36</v>
      </c>
      <c r="G348" s="2">
        <v>5.6466881973568299E-2</v>
      </c>
      <c r="H348" s="2">
        <v>1.0146002257376699E-2</v>
      </c>
      <c r="I348" s="2"/>
      <c r="J348" s="2"/>
      <c r="K348" s="2"/>
      <c r="L348" s="2">
        <v>1.51715</v>
      </c>
      <c r="M348" s="2">
        <v>9.7124165182813499E-3</v>
      </c>
      <c r="N348" s="2">
        <v>2.3481309334082899E-2</v>
      </c>
    </row>
    <row r="349" spans="1:14" s="6" customFormat="1" hidden="1">
      <c r="A349" s="2">
        <v>627</v>
      </c>
      <c r="B349" s="2" t="s">
        <v>679</v>
      </c>
      <c r="C349" s="4">
        <v>659.85105999999996</v>
      </c>
      <c r="D349" s="2" t="s">
        <v>680</v>
      </c>
      <c r="E349" s="2">
        <v>47</v>
      </c>
      <c r="F349" s="2">
        <v>319</v>
      </c>
      <c r="G349" s="2">
        <v>1.7671686675371799E-2</v>
      </c>
      <c r="H349" s="2">
        <v>1.5670524949196899E-8</v>
      </c>
      <c r="I349" s="2"/>
      <c r="J349" s="2"/>
      <c r="K349" s="2"/>
      <c r="L349" s="2">
        <v>2.49898</v>
      </c>
      <c r="M349" s="2">
        <v>6.3991595143695896E-4</v>
      </c>
      <c r="N349" s="2">
        <v>4.4921080097473799E-3</v>
      </c>
    </row>
    <row r="350" spans="1:14" s="6" customFormat="1" hidden="1">
      <c r="A350" s="2">
        <v>629</v>
      </c>
      <c r="B350" s="2" t="s">
        <v>681</v>
      </c>
      <c r="C350" s="4">
        <v>345.73845999999998</v>
      </c>
      <c r="D350" s="2" t="s">
        <v>682</v>
      </c>
      <c r="E350" s="2">
        <v>77</v>
      </c>
      <c r="F350" s="2">
        <v>204</v>
      </c>
      <c r="G350" s="2">
        <v>1.0088038949796299E-2</v>
      </c>
      <c r="H350" s="2">
        <v>1.1969716652809799E-2</v>
      </c>
      <c r="I350" s="2"/>
      <c r="J350" s="2"/>
      <c r="K350" s="2"/>
      <c r="L350" s="2">
        <v>1.0848100000000001</v>
      </c>
      <c r="M350" s="2">
        <v>0.49850383537521398</v>
      </c>
      <c r="N350" s="2">
        <v>0.30257415864652099</v>
      </c>
    </row>
    <row r="351" spans="1:14" s="6" customFormat="1" hidden="1">
      <c r="A351" s="2">
        <v>633</v>
      </c>
      <c r="B351" s="2" t="s">
        <v>90</v>
      </c>
      <c r="C351" s="4">
        <v>625.64864999999998</v>
      </c>
      <c r="D351" s="2" t="s">
        <v>683</v>
      </c>
      <c r="E351" s="2">
        <v>37</v>
      </c>
      <c r="F351" s="2">
        <v>217</v>
      </c>
      <c r="G351" s="2">
        <v>6.5956985145531596E-2</v>
      </c>
      <c r="H351" s="2">
        <v>1.5670524949196899E-8</v>
      </c>
      <c r="I351" s="2"/>
      <c r="J351" s="2"/>
      <c r="K351" s="2"/>
      <c r="L351" s="2">
        <v>2.24288</v>
      </c>
      <c r="M351" s="2">
        <v>6.5158258005889504E-3</v>
      </c>
      <c r="N351" s="2">
        <v>1.7852484187828799E-2</v>
      </c>
    </row>
    <row r="352" spans="1:14" s="6" customFormat="1" hidden="1">
      <c r="A352" s="2">
        <v>634</v>
      </c>
      <c r="B352" s="2" t="s">
        <v>148</v>
      </c>
      <c r="C352" s="4">
        <v>885.23595999999998</v>
      </c>
      <c r="D352" s="2" t="s">
        <v>684</v>
      </c>
      <c r="E352" s="2">
        <v>89</v>
      </c>
      <c r="F352" s="2">
        <v>299</v>
      </c>
      <c r="G352" s="2">
        <v>0.80915991039836699</v>
      </c>
      <c r="H352" s="2">
        <v>0.56157794891285595</v>
      </c>
      <c r="I352" s="2"/>
      <c r="J352" s="2"/>
      <c r="K352" s="2"/>
      <c r="L352" s="2">
        <v>0.58857800000000005</v>
      </c>
      <c r="M352" s="2">
        <v>8.8038079372004793E-2</v>
      </c>
      <c r="N352" s="2">
        <v>0.100872121296305</v>
      </c>
    </row>
    <row r="353" spans="1:14" s="6" customFormat="1" hidden="1">
      <c r="A353" s="2">
        <v>635</v>
      </c>
      <c r="B353" s="2" t="s">
        <v>685</v>
      </c>
      <c r="C353" s="4">
        <v>276.82143000000002</v>
      </c>
      <c r="D353" s="2" t="s">
        <v>686</v>
      </c>
      <c r="E353" s="2">
        <v>28</v>
      </c>
      <c r="F353" s="2">
        <v>128</v>
      </c>
      <c r="G353" s="2">
        <v>2.33196758629392E-3</v>
      </c>
      <c r="H353" s="2">
        <v>5.6650301195235501E-4</v>
      </c>
      <c r="I353" s="2"/>
      <c r="J353" s="2"/>
      <c r="K353" s="2"/>
      <c r="L353" s="2">
        <v>0.55398400000000003</v>
      </c>
      <c r="M353" s="2">
        <v>0.21022892154196901</v>
      </c>
      <c r="N353" s="2">
        <v>0.174668794377522</v>
      </c>
    </row>
    <row r="354" spans="1:14" s="6" customFormat="1" hidden="1">
      <c r="A354" s="2">
        <v>639</v>
      </c>
      <c r="B354" s="2" t="s">
        <v>687</v>
      </c>
      <c r="C354" s="4">
        <v>232.96773999999999</v>
      </c>
      <c r="D354" s="2" t="s">
        <v>688</v>
      </c>
      <c r="E354" s="2">
        <v>68</v>
      </c>
      <c r="F354" s="2">
        <v>91</v>
      </c>
      <c r="G354" s="2">
        <v>4.7847244681927604E-3</v>
      </c>
      <c r="H354" s="2">
        <v>6.4404798141278804E-3</v>
      </c>
      <c r="I354" s="2"/>
      <c r="J354" s="2"/>
      <c r="K354" s="2"/>
      <c r="L354" s="2">
        <v>0.56930400000000003</v>
      </c>
      <c r="M354" s="2">
        <v>0.47003160934655402</v>
      </c>
      <c r="N354" s="2">
        <v>0.29168300118363999</v>
      </c>
    </row>
    <row r="355" spans="1:14" s="6" customFormat="1" hidden="1">
      <c r="A355" s="2">
        <v>643</v>
      </c>
      <c r="B355" s="2" t="s">
        <v>689</v>
      </c>
      <c r="C355" s="4">
        <v>869.26373999999998</v>
      </c>
      <c r="D355" s="2" t="s">
        <v>690</v>
      </c>
      <c r="E355" s="2">
        <v>91</v>
      </c>
      <c r="F355" s="2">
        <v>295</v>
      </c>
      <c r="G355" s="2">
        <v>2.0267406182012601E-2</v>
      </c>
      <c r="H355" s="2">
        <v>2.3120012140268001E-2</v>
      </c>
      <c r="I355" s="2"/>
      <c r="J355" s="2"/>
      <c r="K355" s="2"/>
      <c r="L355" s="2">
        <v>0.63332999999999995</v>
      </c>
      <c r="M355" s="2">
        <v>0.31402650423442102</v>
      </c>
      <c r="N355" s="2">
        <v>0.227839207762698</v>
      </c>
    </row>
    <row r="356" spans="1:14" s="6" customFormat="1" hidden="1">
      <c r="A356" s="2">
        <v>647</v>
      </c>
      <c r="B356" s="2" t="s">
        <v>691</v>
      </c>
      <c r="C356" s="4">
        <v>458.3125</v>
      </c>
      <c r="D356" s="2" t="s">
        <v>692</v>
      </c>
      <c r="E356" s="2">
        <v>24</v>
      </c>
      <c r="F356" s="2">
        <v>276</v>
      </c>
      <c r="G356" s="2">
        <v>7.3486859766974395E-4</v>
      </c>
      <c r="H356" s="2">
        <v>1.5670524949196899E-8</v>
      </c>
      <c r="I356" s="2"/>
      <c r="J356" s="2"/>
      <c r="K356" s="2"/>
      <c r="L356" s="2">
        <v>1.42699</v>
      </c>
      <c r="M356" s="2">
        <v>1.8376594942837401E-2</v>
      </c>
      <c r="N356" s="2">
        <v>3.68981100650069E-2</v>
      </c>
    </row>
    <row r="357" spans="1:14" s="6" customFormat="1" hidden="1">
      <c r="A357" s="2">
        <v>651</v>
      </c>
      <c r="B357" s="2" t="s">
        <v>90</v>
      </c>
      <c r="C357" s="4">
        <v>313.51666999999998</v>
      </c>
      <c r="D357" s="2" t="s">
        <v>693</v>
      </c>
      <c r="E357" s="2">
        <v>60</v>
      </c>
      <c r="F357" s="2">
        <v>273</v>
      </c>
      <c r="G357" s="2">
        <v>7.2353993557654705E-4</v>
      </c>
      <c r="H357" s="2">
        <v>8.7698965939676896E-4</v>
      </c>
      <c r="I357" s="2"/>
      <c r="J357" s="2"/>
      <c r="K357" s="2"/>
      <c r="L357" s="2">
        <v>0.44413999999999998</v>
      </c>
      <c r="M357" s="2">
        <v>0.70996419476137795</v>
      </c>
      <c r="N357" s="2">
        <v>0.38119014278180202</v>
      </c>
    </row>
    <row r="358" spans="1:14" s="6" customFormat="1" hidden="1">
      <c r="A358" s="2">
        <v>654</v>
      </c>
      <c r="B358" s="2" t="s">
        <v>149</v>
      </c>
      <c r="C358" s="4">
        <v>491.125</v>
      </c>
      <c r="D358" s="2" t="s">
        <v>694</v>
      </c>
      <c r="E358" s="2">
        <v>65</v>
      </c>
      <c r="F358" s="2">
        <v>316</v>
      </c>
      <c r="G358" s="2">
        <v>3.4540760984233402E-3</v>
      </c>
      <c r="H358" s="2">
        <v>3.82046374800877E-3</v>
      </c>
      <c r="I358" s="2"/>
      <c r="J358" s="2"/>
      <c r="K358" s="2"/>
      <c r="L358" s="2">
        <v>0.18477199999999999</v>
      </c>
      <c r="M358" s="2">
        <v>0.83170414210068599</v>
      </c>
      <c r="N358" s="2">
        <v>0.41915637925858201</v>
      </c>
    </row>
    <row r="359" spans="1:14" s="6" customFormat="1" hidden="1">
      <c r="A359" s="2">
        <v>657</v>
      </c>
      <c r="B359" s="2" t="s">
        <v>695</v>
      </c>
      <c r="C359" s="4">
        <v>173.95946000000001</v>
      </c>
      <c r="D359" s="2" t="s">
        <v>696</v>
      </c>
      <c r="E359" s="2">
        <v>86</v>
      </c>
      <c r="F359" s="2">
        <v>307</v>
      </c>
      <c r="G359" s="2">
        <v>1.71345637970233E-3</v>
      </c>
      <c r="H359" s="2">
        <v>4.0300680376145403E-3</v>
      </c>
      <c r="I359" s="2"/>
      <c r="J359" s="2"/>
      <c r="K359" s="2"/>
      <c r="L359" s="2">
        <v>1.069</v>
      </c>
      <c r="M359" s="2">
        <v>3.0143990754333402E-3</v>
      </c>
      <c r="N359" s="2">
        <v>1.15038898251763E-2</v>
      </c>
    </row>
    <row r="360" spans="1:14" s="6" customFormat="1">
      <c r="A360" s="2">
        <v>279</v>
      </c>
      <c r="B360" s="2" t="s">
        <v>28</v>
      </c>
      <c r="C360" s="4">
        <v>942.81318999999996</v>
      </c>
      <c r="D360" s="2" t="s">
        <v>426</v>
      </c>
      <c r="E360" s="2">
        <v>91</v>
      </c>
      <c r="F360" s="2">
        <v>142</v>
      </c>
      <c r="G360" s="2">
        <v>0.14937136349826199</v>
      </c>
      <c r="H360" s="2">
        <v>0.256553819452017</v>
      </c>
      <c r="I360" s="2">
        <f>G360/H360</f>
        <v>0.58222233376727717</v>
      </c>
      <c r="J360" s="2">
        <f>LOG(I360,2)</f>
        <v>-0.7803579132808578</v>
      </c>
      <c r="K360" s="2" t="s">
        <v>954</v>
      </c>
      <c r="L360" s="2">
        <v>1.25987</v>
      </c>
      <c r="M360" s="2">
        <v>2.0815859254887999E-2</v>
      </c>
      <c r="N360" s="2">
        <v>4.0228201038138199E-2</v>
      </c>
    </row>
    <row r="361" spans="1:14" s="6" customFormat="1" hidden="1">
      <c r="A361" s="2">
        <v>665</v>
      </c>
      <c r="B361" s="2" t="s">
        <v>50</v>
      </c>
      <c r="C361" s="4">
        <v>737.54118000000005</v>
      </c>
      <c r="D361" s="2" t="s">
        <v>698</v>
      </c>
      <c r="E361" s="2">
        <v>85</v>
      </c>
      <c r="F361" s="2">
        <v>273</v>
      </c>
      <c r="G361" s="2">
        <v>8.2436179079421107E-2</v>
      </c>
      <c r="H361" s="2">
        <v>0.17912422147072199</v>
      </c>
      <c r="I361" s="2"/>
      <c r="J361" s="2"/>
      <c r="K361" s="2"/>
      <c r="L361" s="2">
        <v>0.17888899999999999</v>
      </c>
      <c r="M361" s="2">
        <v>6.4940438450712595E-2</v>
      </c>
      <c r="N361" s="2">
        <v>8.4712519575775094E-2</v>
      </c>
    </row>
    <row r="362" spans="1:14" s="6" customFormat="1" hidden="1">
      <c r="A362" s="2">
        <v>666</v>
      </c>
      <c r="B362" s="2" t="s">
        <v>699</v>
      </c>
      <c r="C362" s="4">
        <v>567.5</v>
      </c>
      <c r="D362" s="2" t="s">
        <v>700</v>
      </c>
      <c r="E362" s="2">
        <v>90</v>
      </c>
      <c r="F362" s="2">
        <v>204</v>
      </c>
      <c r="G362" s="2">
        <v>0.53767664123584402</v>
      </c>
      <c r="H362" s="2">
        <v>0.73636428093671003</v>
      </c>
      <c r="I362" s="2"/>
      <c r="J362" s="2"/>
      <c r="K362" s="2"/>
      <c r="L362" s="2">
        <v>0.98548100000000005</v>
      </c>
      <c r="M362" s="2">
        <v>0.378963844177793</v>
      </c>
      <c r="N362" s="2">
        <v>0.254961129149049</v>
      </c>
    </row>
    <row r="363" spans="1:14" s="6" customFormat="1" hidden="1">
      <c r="A363" s="2">
        <v>671</v>
      </c>
      <c r="B363" s="2" t="s">
        <v>701</v>
      </c>
      <c r="C363" s="4">
        <v>331.13636000000002</v>
      </c>
      <c r="D363" s="2" t="s">
        <v>702</v>
      </c>
      <c r="E363" s="2">
        <v>91</v>
      </c>
      <c r="F363" s="2">
        <v>273</v>
      </c>
      <c r="G363" s="2">
        <v>2.01759727532956E-2</v>
      </c>
      <c r="H363" s="2">
        <v>1.5244898876479999E-2</v>
      </c>
      <c r="I363" s="2"/>
      <c r="J363" s="2"/>
      <c r="K363" s="2"/>
      <c r="L363" s="2">
        <v>1.2055800000000001</v>
      </c>
      <c r="M363" s="2">
        <v>9.4349585676371805E-2</v>
      </c>
      <c r="N363" s="2">
        <v>0.10534338158835201</v>
      </c>
    </row>
    <row r="364" spans="1:14" s="6" customFormat="1" hidden="1">
      <c r="A364" s="2">
        <v>675</v>
      </c>
      <c r="B364" s="2" t="s">
        <v>51</v>
      </c>
      <c r="C364" s="4">
        <v>622.1</v>
      </c>
      <c r="D364" s="2" t="s">
        <v>703</v>
      </c>
      <c r="E364" s="2">
        <v>27</v>
      </c>
      <c r="F364" s="2">
        <v>217</v>
      </c>
      <c r="G364" s="2">
        <v>2.2138725987956801E-2</v>
      </c>
      <c r="H364" s="2">
        <v>1.5670524949196899E-8</v>
      </c>
      <c r="I364" s="2"/>
      <c r="J364" s="2"/>
      <c r="K364" s="2"/>
      <c r="L364" s="2">
        <v>1.59565</v>
      </c>
      <c r="M364" s="2">
        <v>1.7030080923923399E-2</v>
      </c>
      <c r="N364" s="2">
        <v>3.511539329472E-2</v>
      </c>
    </row>
    <row r="365" spans="1:14" s="6" customFormat="1" hidden="1">
      <c r="A365" s="2">
        <v>678</v>
      </c>
      <c r="B365" s="2" t="s">
        <v>704</v>
      </c>
      <c r="C365" s="4">
        <v>415.27273000000002</v>
      </c>
      <c r="D365" s="2" t="s">
        <v>705</v>
      </c>
      <c r="E365" s="2">
        <v>26</v>
      </c>
      <c r="F365" s="2">
        <v>128</v>
      </c>
      <c r="G365" s="2">
        <v>1.22677841338884E-8</v>
      </c>
      <c r="H365" s="2">
        <v>1.5670524949196899E-8</v>
      </c>
      <c r="I365" s="2"/>
      <c r="J365" s="2"/>
      <c r="K365" s="2"/>
      <c r="L365" s="2">
        <v>1.05464</v>
      </c>
      <c r="M365" s="2">
        <v>7.5986137285803806E-2</v>
      </c>
      <c r="N365" s="2">
        <v>9.2172780243026095E-2</v>
      </c>
    </row>
    <row r="366" spans="1:14" s="6" customFormat="1" hidden="1">
      <c r="A366" s="2">
        <v>681</v>
      </c>
      <c r="B366" s="2" t="s">
        <v>706</v>
      </c>
      <c r="C366" s="4">
        <v>194.26471000000001</v>
      </c>
      <c r="D366" s="2" t="s">
        <v>707</v>
      </c>
      <c r="E366" s="2">
        <v>75</v>
      </c>
      <c r="F366" s="2">
        <v>87</v>
      </c>
      <c r="G366" s="2">
        <v>7.3896193346848502E-3</v>
      </c>
      <c r="H366" s="2">
        <v>6.6742764151811098E-3</v>
      </c>
      <c r="I366" s="2"/>
      <c r="J366" s="2"/>
      <c r="K366" s="2"/>
      <c r="L366" s="2">
        <v>0.56251399999999996</v>
      </c>
      <c r="M366" s="2">
        <v>0.88041914832998103</v>
      </c>
      <c r="N366" s="2">
        <v>0.43307498078554202</v>
      </c>
    </row>
    <row r="367" spans="1:14" s="6" customFormat="1" hidden="1">
      <c r="A367" s="2">
        <v>683</v>
      </c>
      <c r="B367" s="2" t="s">
        <v>708</v>
      </c>
      <c r="C367" s="4">
        <v>303.58</v>
      </c>
      <c r="D367" s="2" t="s">
        <v>709</v>
      </c>
      <c r="E367" s="2">
        <v>54</v>
      </c>
      <c r="F367" s="2">
        <v>346</v>
      </c>
      <c r="G367" s="2">
        <v>2.7548814863618399E-3</v>
      </c>
      <c r="H367" s="2">
        <v>1.3057894166211301E-3</v>
      </c>
      <c r="I367" s="2"/>
      <c r="J367" s="2"/>
      <c r="K367" s="2"/>
      <c r="L367" s="2">
        <v>1.9379999999999999</v>
      </c>
      <c r="M367" s="2">
        <v>0.144498974426229</v>
      </c>
      <c r="N367" s="2">
        <v>0.13659155208186899</v>
      </c>
    </row>
    <row r="368" spans="1:14" s="6" customFormat="1" hidden="1">
      <c r="A368" s="2">
        <v>686</v>
      </c>
      <c r="B368" s="2" t="s">
        <v>710</v>
      </c>
      <c r="C368" s="4">
        <v>267.61667</v>
      </c>
      <c r="D368" s="2" t="s">
        <v>711</v>
      </c>
      <c r="E368" s="2">
        <v>88</v>
      </c>
      <c r="F368" s="2">
        <v>318</v>
      </c>
      <c r="G368" s="2">
        <v>2.78045563241141E-3</v>
      </c>
      <c r="H368" s="2">
        <v>2.8744658562283401E-3</v>
      </c>
      <c r="I368" s="2"/>
      <c r="J368" s="2"/>
      <c r="K368" s="2"/>
      <c r="L368" s="2">
        <v>0.27000999999999997</v>
      </c>
      <c r="M368" s="2">
        <v>0.68414154919026604</v>
      </c>
      <c r="N368" s="2">
        <v>0.37248999552358902</v>
      </c>
    </row>
    <row r="369" spans="1:14" s="6" customFormat="1" hidden="1">
      <c r="A369" s="2">
        <v>693</v>
      </c>
      <c r="B369" s="2" t="s">
        <v>151</v>
      </c>
      <c r="C369" s="4">
        <v>397.28888999999998</v>
      </c>
      <c r="D369" s="2" t="s">
        <v>712</v>
      </c>
      <c r="E369" s="2">
        <v>90</v>
      </c>
      <c r="F369" s="2">
        <v>226</v>
      </c>
      <c r="G369" s="2">
        <v>3.9750986716108796E-3</v>
      </c>
      <c r="H369" s="2">
        <v>2.7863680544766901E-3</v>
      </c>
      <c r="I369" s="2"/>
      <c r="J369" s="2"/>
      <c r="K369" s="2"/>
      <c r="L369" s="2">
        <v>8.35896E-2</v>
      </c>
      <c r="M369" s="2">
        <v>9.1379701169766098E-2</v>
      </c>
      <c r="N369" s="2">
        <v>0.10326821561291701</v>
      </c>
    </row>
    <row r="370" spans="1:14" s="6" customFormat="1" hidden="1">
      <c r="A370" s="2">
        <v>695</v>
      </c>
      <c r="B370" s="2" t="s">
        <v>152</v>
      </c>
      <c r="C370" s="4">
        <v>737.04597999999999</v>
      </c>
      <c r="D370" s="2" t="s">
        <v>713</v>
      </c>
      <c r="E370" s="2">
        <v>87</v>
      </c>
      <c r="F370" s="2">
        <v>173</v>
      </c>
      <c r="G370" s="2">
        <v>4.28080366351066E-2</v>
      </c>
      <c r="H370" s="2">
        <v>6.3501237413785605E-2</v>
      </c>
      <c r="I370" s="2"/>
      <c r="J370" s="2"/>
      <c r="K370" s="2"/>
      <c r="L370" s="2">
        <v>0.342441</v>
      </c>
      <c r="M370" s="2">
        <v>0.48268674308056497</v>
      </c>
      <c r="N370" s="2">
        <v>0.29658346958688803</v>
      </c>
    </row>
    <row r="371" spans="1:14" s="6" customFormat="1" hidden="1">
      <c r="A371" s="2">
        <v>696</v>
      </c>
      <c r="B371" s="2" t="s">
        <v>714</v>
      </c>
      <c r="C371" s="4">
        <v>340.37777999999997</v>
      </c>
      <c r="D371" s="2" t="s">
        <v>715</v>
      </c>
      <c r="E371" s="2">
        <v>79</v>
      </c>
      <c r="F371" s="2">
        <v>174</v>
      </c>
      <c r="G371" s="2">
        <v>3.8946218247484697E-2</v>
      </c>
      <c r="H371" s="2">
        <v>2.1564567755043999E-2</v>
      </c>
      <c r="I371" s="2"/>
      <c r="J371" s="2"/>
      <c r="K371" s="2"/>
      <c r="L371" s="2">
        <v>0.86514000000000002</v>
      </c>
      <c r="M371" s="2">
        <v>1.80137833079454E-2</v>
      </c>
      <c r="N371" s="2">
        <v>3.6427034332482802E-2</v>
      </c>
    </row>
    <row r="372" spans="1:14" s="6" customFormat="1" hidden="1">
      <c r="A372" s="2">
        <v>698</v>
      </c>
      <c r="B372" s="2" t="s">
        <v>716</v>
      </c>
      <c r="C372" s="4">
        <v>619.32222000000002</v>
      </c>
      <c r="D372" s="2" t="s">
        <v>717</v>
      </c>
      <c r="E372" s="2">
        <v>91</v>
      </c>
      <c r="F372" s="2">
        <v>204</v>
      </c>
      <c r="G372" s="2">
        <v>0.63927394458275</v>
      </c>
      <c r="H372" s="2">
        <v>0.74342503672710603</v>
      </c>
      <c r="I372" s="2"/>
      <c r="J372" s="2"/>
      <c r="K372" s="2"/>
      <c r="L372" s="2">
        <v>0.92117899999999997</v>
      </c>
      <c r="M372" s="2">
        <v>0.61247565041717</v>
      </c>
      <c r="N372" s="2">
        <v>0.34701070935735101</v>
      </c>
    </row>
    <row r="373" spans="1:14" s="6" customFormat="1" hidden="1">
      <c r="A373" s="2">
        <v>700</v>
      </c>
      <c r="B373" s="2" t="s">
        <v>718</v>
      </c>
      <c r="C373" s="4">
        <v>143.96386000000001</v>
      </c>
      <c r="D373" s="2" t="s">
        <v>719</v>
      </c>
      <c r="E373" s="2">
        <v>89</v>
      </c>
      <c r="F373" s="2">
        <v>225</v>
      </c>
      <c r="G373" s="2">
        <v>1.2239198586098199E-2</v>
      </c>
      <c r="H373" s="2">
        <v>2.2307721858986902E-2</v>
      </c>
      <c r="I373" s="2"/>
      <c r="J373" s="2"/>
      <c r="K373" s="2"/>
      <c r="L373" s="2">
        <v>0.85252799999999995</v>
      </c>
      <c r="M373" s="2">
        <v>5.2506826484485E-4</v>
      </c>
      <c r="N373" s="2">
        <v>3.9664801895024204E-3</v>
      </c>
    </row>
    <row r="374" spans="1:14" s="6" customFormat="1" ht="21" hidden="1">
      <c r="A374" s="2">
        <v>701</v>
      </c>
      <c r="B374" s="2" t="s">
        <v>53</v>
      </c>
      <c r="C374" s="4">
        <v>751.04705999999999</v>
      </c>
      <c r="D374" s="2" t="s">
        <v>720</v>
      </c>
      <c r="E374" s="2">
        <v>85</v>
      </c>
      <c r="F374" s="2">
        <v>160</v>
      </c>
      <c r="G374" s="2">
        <v>1.02835823704376E-2</v>
      </c>
      <c r="H374" s="2">
        <v>9.4864891379989498E-3</v>
      </c>
      <c r="I374" s="2"/>
      <c r="J374" s="2"/>
      <c r="K374" s="2"/>
      <c r="L374" s="2">
        <v>0.145181</v>
      </c>
      <c r="M374" s="2">
        <v>0.87008787339169102</v>
      </c>
      <c r="N374" s="2">
        <v>0.430179198991051</v>
      </c>
    </row>
    <row r="375" spans="1:14" s="6" customFormat="1" hidden="1">
      <c r="A375" s="2">
        <v>704</v>
      </c>
      <c r="B375" s="2" t="s">
        <v>721</v>
      </c>
      <c r="C375" s="4">
        <v>208.52</v>
      </c>
      <c r="D375" s="2" t="s">
        <v>722</v>
      </c>
      <c r="E375" s="2">
        <v>83</v>
      </c>
      <c r="F375" s="2">
        <v>58</v>
      </c>
      <c r="G375" s="2">
        <v>3.2447897132039702E-2</v>
      </c>
      <c r="H375" s="2">
        <v>1.22926616903256E-2</v>
      </c>
      <c r="I375" s="2"/>
      <c r="J375" s="2"/>
      <c r="K375" s="2"/>
      <c r="L375" s="2">
        <v>0.47226099999999999</v>
      </c>
      <c r="M375" s="2">
        <v>1.0005152526102699E-3</v>
      </c>
      <c r="N375" s="2">
        <v>6.1757762671251597E-3</v>
      </c>
    </row>
    <row r="376" spans="1:14" s="6" customFormat="1" hidden="1">
      <c r="A376" s="2">
        <v>705</v>
      </c>
      <c r="B376" s="2" t="s">
        <v>723</v>
      </c>
      <c r="C376" s="4">
        <v>212.59648999999999</v>
      </c>
      <c r="D376" s="2" t="s">
        <v>724</v>
      </c>
      <c r="E376" s="2">
        <v>62</v>
      </c>
      <c r="F376" s="2">
        <v>273</v>
      </c>
      <c r="G376" s="2">
        <v>6.4379046609007104E-4</v>
      </c>
      <c r="H376" s="2">
        <v>4.9509492558335298E-4</v>
      </c>
      <c r="I376" s="2"/>
      <c r="J376" s="2"/>
      <c r="K376" s="2"/>
      <c r="L376" s="2">
        <v>0.285358</v>
      </c>
      <c r="M376" s="2">
        <v>0.39117242924798601</v>
      </c>
      <c r="N376" s="2">
        <v>0.25962566592275699</v>
      </c>
    </row>
    <row r="377" spans="1:14" s="6" customFormat="1" hidden="1">
      <c r="A377" s="2">
        <v>706</v>
      </c>
      <c r="B377" s="2" t="s">
        <v>725</v>
      </c>
      <c r="C377" s="4">
        <v>244.41818000000001</v>
      </c>
      <c r="D377" s="2" t="s">
        <v>726</v>
      </c>
      <c r="E377" s="2">
        <v>79</v>
      </c>
      <c r="F377" s="2">
        <v>373</v>
      </c>
      <c r="G377" s="2">
        <v>1.57148942050212E-3</v>
      </c>
      <c r="H377" s="2">
        <v>1.59704146025943E-3</v>
      </c>
      <c r="I377" s="2"/>
      <c r="J377" s="2"/>
      <c r="K377" s="2"/>
      <c r="L377" s="2">
        <v>0.54660799999999998</v>
      </c>
      <c r="M377" s="2">
        <v>0.96496985904998001</v>
      </c>
      <c r="N377" s="2">
        <v>0.45571201990856403</v>
      </c>
    </row>
    <row r="378" spans="1:14" s="6" customFormat="1" hidden="1">
      <c r="A378" s="2">
        <v>707</v>
      </c>
      <c r="B378" s="2" t="s">
        <v>90</v>
      </c>
      <c r="C378" s="4">
        <v>368.63830000000002</v>
      </c>
      <c r="D378" s="2" t="s">
        <v>727</v>
      </c>
      <c r="E378" s="2">
        <v>48</v>
      </c>
      <c r="F378" s="2">
        <v>131</v>
      </c>
      <c r="G378" s="2">
        <v>9.0959999338570303E-3</v>
      </c>
      <c r="H378" s="2">
        <v>5.1270541236355799E-3</v>
      </c>
      <c r="I378" s="2"/>
      <c r="J378" s="2"/>
      <c r="K378" s="2"/>
      <c r="L378" s="2">
        <v>0.247083</v>
      </c>
      <c r="M378" s="2">
        <v>0.38471168315004101</v>
      </c>
      <c r="N378" s="2">
        <v>0.257172992932167</v>
      </c>
    </row>
    <row r="379" spans="1:14" s="6" customFormat="1" hidden="1">
      <c r="A379" s="2">
        <v>713</v>
      </c>
      <c r="B379" s="2" t="s">
        <v>153</v>
      </c>
      <c r="C379" s="4">
        <v>815.82758999999999</v>
      </c>
      <c r="D379" s="2" t="s">
        <v>728</v>
      </c>
      <c r="E379" s="2">
        <v>87</v>
      </c>
      <c r="F379" s="2">
        <v>264</v>
      </c>
      <c r="G379" s="2">
        <v>0.13206735248572901</v>
      </c>
      <c r="H379" s="2">
        <v>0.107481290442578</v>
      </c>
      <c r="I379" s="2"/>
      <c r="J379" s="2"/>
      <c r="K379" s="2"/>
      <c r="L379" s="2">
        <v>0.83321800000000001</v>
      </c>
      <c r="M379" s="2">
        <v>0.39733784717552401</v>
      </c>
      <c r="N379" s="2">
        <v>0.261933800471574</v>
      </c>
    </row>
    <row r="380" spans="1:14" s="6" customFormat="1" hidden="1">
      <c r="A380" s="2">
        <v>716</v>
      </c>
      <c r="B380" s="2" t="s">
        <v>90</v>
      </c>
      <c r="C380" s="4">
        <v>624.09676999999999</v>
      </c>
      <c r="D380" s="2" t="s">
        <v>729</v>
      </c>
      <c r="E380" s="2">
        <v>62</v>
      </c>
      <c r="F380" s="2">
        <v>173</v>
      </c>
      <c r="G380" s="2">
        <v>6.1420870071774098E-3</v>
      </c>
      <c r="H380" s="2">
        <v>6.8207852942292297E-3</v>
      </c>
      <c r="I380" s="2"/>
      <c r="J380" s="2"/>
      <c r="K380" s="2"/>
      <c r="L380" s="2">
        <v>0.27320299999999997</v>
      </c>
      <c r="M380" s="2">
        <v>0.83755172869070904</v>
      </c>
      <c r="N380" s="2">
        <v>0.42086311037571</v>
      </c>
    </row>
    <row r="381" spans="1:14" s="6" customFormat="1" hidden="1">
      <c r="A381" s="2">
        <v>720</v>
      </c>
      <c r="B381" s="2" t="s">
        <v>154</v>
      </c>
      <c r="C381" s="4">
        <v>366.05882000000003</v>
      </c>
      <c r="D381" s="2" t="s">
        <v>730</v>
      </c>
      <c r="E381" s="2">
        <v>17</v>
      </c>
      <c r="F381" s="2">
        <v>233</v>
      </c>
      <c r="G381" s="2">
        <v>5.21523572292815E-4</v>
      </c>
      <c r="H381" s="2">
        <v>1.5670524949196899E-8</v>
      </c>
      <c r="I381" s="2"/>
      <c r="J381" s="2"/>
      <c r="K381" s="2"/>
      <c r="L381" s="2">
        <v>0.46381099999999997</v>
      </c>
      <c r="M381" s="2">
        <v>0.34343945636149098</v>
      </c>
      <c r="N381" s="2">
        <v>0.240632815858732</v>
      </c>
    </row>
    <row r="382" spans="1:14" s="6" customFormat="1" hidden="1">
      <c r="A382" s="2">
        <v>721</v>
      </c>
      <c r="B382" s="2" t="s">
        <v>731</v>
      </c>
      <c r="C382" s="4">
        <v>542.20000000000005</v>
      </c>
      <c r="D382" s="2" t="s">
        <v>732</v>
      </c>
      <c r="E382" s="2">
        <v>80</v>
      </c>
      <c r="F382" s="2">
        <v>204</v>
      </c>
      <c r="G382" s="2">
        <v>7.0512240004624799E-3</v>
      </c>
      <c r="H382" s="2">
        <v>1.2692797278434999E-2</v>
      </c>
      <c r="I382" s="2"/>
      <c r="J382" s="2"/>
      <c r="K382" s="2"/>
      <c r="L382" s="2">
        <v>1.1812199999999999</v>
      </c>
      <c r="M382" s="2">
        <v>1.25101208869728E-2</v>
      </c>
      <c r="N382" s="2">
        <v>2.8363678137664401E-2</v>
      </c>
    </row>
    <row r="383" spans="1:14" s="6" customFormat="1">
      <c r="A383" s="2">
        <v>126</v>
      </c>
      <c r="B383" s="2" t="s">
        <v>7</v>
      </c>
      <c r="C383" s="4">
        <v>935.21686999999997</v>
      </c>
      <c r="D383" s="2" t="s">
        <v>294</v>
      </c>
      <c r="E383" s="2">
        <v>91</v>
      </c>
      <c r="F383" s="2">
        <v>116</v>
      </c>
      <c r="G383" s="2">
        <v>1.26283906291292</v>
      </c>
      <c r="H383" s="2">
        <v>2.1141022026419498</v>
      </c>
      <c r="I383" s="2">
        <f>G383/H383</f>
        <v>0.59734059277492646</v>
      </c>
      <c r="J383" s="2">
        <f>LOG(I383,2)</f>
        <v>-0.74337433023956889</v>
      </c>
      <c r="K383" s="2" t="s">
        <v>954</v>
      </c>
      <c r="L383" s="2">
        <v>1.8912500000000001</v>
      </c>
      <c r="M383" s="2">
        <v>1.9861777512470799E-4</v>
      </c>
      <c r="N383" s="2">
        <v>1.9349939719680799E-3</v>
      </c>
    </row>
    <row r="384" spans="1:14" s="6" customFormat="1" hidden="1">
      <c r="A384" s="2">
        <v>734</v>
      </c>
      <c r="B384" s="2" t="s">
        <v>734</v>
      </c>
      <c r="C384" s="4">
        <v>308.37930999999998</v>
      </c>
      <c r="D384" s="2" t="s">
        <v>735</v>
      </c>
      <c r="E384" s="2">
        <v>87</v>
      </c>
      <c r="F384" s="2">
        <v>315</v>
      </c>
      <c r="G384" s="2">
        <v>7.7565767701644004E-3</v>
      </c>
      <c r="H384" s="2">
        <v>7.9441352555832904E-3</v>
      </c>
      <c r="I384" s="2"/>
      <c r="J384" s="2"/>
      <c r="K384" s="2"/>
      <c r="L384" s="2">
        <v>0.26582699999999998</v>
      </c>
      <c r="M384" s="2">
        <v>0.92673615436049195</v>
      </c>
      <c r="N384" s="2">
        <v>0.44570360805716203</v>
      </c>
    </row>
    <row r="385" spans="1:14" s="6" customFormat="1" hidden="1">
      <c r="A385" s="2">
        <v>738</v>
      </c>
      <c r="B385" s="2" t="s">
        <v>736</v>
      </c>
      <c r="C385" s="4">
        <v>623.92537000000004</v>
      </c>
      <c r="D385" s="2" t="s">
        <v>737</v>
      </c>
      <c r="E385" s="2">
        <v>67</v>
      </c>
      <c r="F385" s="2">
        <v>303</v>
      </c>
      <c r="G385" s="2">
        <v>7.3973904025038699E-3</v>
      </c>
      <c r="H385" s="2">
        <v>6.0433264920992796E-3</v>
      </c>
      <c r="I385" s="2"/>
      <c r="J385" s="2"/>
      <c r="K385" s="2"/>
      <c r="L385" s="2">
        <v>0.64453099999999997</v>
      </c>
      <c r="M385" s="2">
        <v>0.35624669771858197</v>
      </c>
      <c r="N385" s="2">
        <v>0.245933285209229</v>
      </c>
    </row>
    <row r="386" spans="1:14" s="6" customFormat="1" hidden="1">
      <c r="A386" s="2">
        <v>739</v>
      </c>
      <c r="B386" s="2" t="s">
        <v>90</v>
      </c>
      <c r="C386" s="4">
        <v>306.96922999999998</v>
      </c>
      <c r="D386" s="2" t="s">
        <v>738</v>
      </c>
      <c r="E386" s="2">
        <v>77</v>
      </c>
      <c r="F386" s="2">
        <v>284</v>
      </c>
      <c r="G386" s="2">
        <v>1.17081134363748E-2</v>
      </c>
      <c r="H386" s="2">
        <v>1.7093199011791599E-2</v>
      </c>
      <c r="I386" s="2"/>
      <c r="J386" s="2"/>
      <c r="K386" s="2"/>
      <c r="L386" s="2">
        <v>6.3918000000000003E-2</v>
      </c>
      <c r="M386" s="2">
        <v>0.15106900672441601</v>
      </c>
      <c r="N386" s="2">
        <v>0.140791817371445</v>
      </c>
    </row>
    <row r="387" spans="1:14" s="6" customFormat="1" hidden="1">
      <c r="A387" s="2">
        <v>745</v>
      </c>
      <c r="B387" s="2" t="s">
        <v>739</v>
      </c>
      <c r="C387" s="4">
        <v>796.28570999999999</v>
      </c>
      <c r="D387" s="2" t="s">
        <v>740</v>
      </c>
      <c r="E387" s="2">
        <v>56</v>
      </c>
      <c r="F387" s="2">
        <v>205</v>
      </c>
      <c r="G387" s="2">
        <v>6.6953660406321794E-2</v>
      </c>
      <c r="H387" s="2">
        <v>4.07607630365013E-2</v>
      </c>
      <c r="I387" s="2"/>
      <c r="J387" s="2"/>
      <c r="K387" s="2"/>
      <c r="L387" s="2">
        <v>0.80563200000000001</v>
      </c>
      <c r="M387" s="2">
        <v>0.24978536596843301</v>
      </c>
      <c r="N387" s="2">
        <v>0.19647070427621699</v>
      </c>
    </row>
    <row r="388" spans="1:14" s="6" customFormat="1" hidden="1">
      <c r="A388" s="2">
        <v>747</v>
      </c>
      <c r="B388" s="2" t="s">
        <v>163</v>
      </c>
      <c r="C388" s="4">
        <v>187.32142999999999</v>
      </c>
      <c r="D388" s="2" t="s">
        <v>741</v>
      </c>
      <c r="E388" s="2">
        <v>44</v>
      </c>
      <c r="F388" s="2">
        <v>211</v>
      </c>
      <c r="G388" s="2">
        <v>7.94223431739177E-4</v>
      </c>
      <c r="H388" s="2">
        <v>4.8226588777485696E-3</v>
      </c>
      <c r="I388" s="2"/>
      <c r="J388" s="2"/>
      <c r="K388" s="2"/>
      <c r="L388" s="2">
        <v>1.62914</v>
      </c>
      <c r="M388" s="2">
        <v>5.44404437106461E-5</v>
      </c>
      <c r="N388" s="2">
        <v>8.5002931786432403E-4</v>
      </c>
    </row>
    <row r="389" spans="1:14" s="6" customFormat="1" hidden="1">
      <c r="A389" s="2">
        <v>748</v>
      </c>
      <c r="B389" s="2" t="s">
        <v>90</v>
      </c>
      <c r="C389" s="4">
        <v>237.82257999999999</v>
      </c>
      <c r="D389" s="2" t="s">
        <v>742</v>
      </c>
      <c r="E389" s="2">
        <v>81</v>
      </c>
      <c r="F389" s="2">
        <v>345</v>
      </c>
      <c r="G389" s="2">
        <v>1.8410094993879899E-3</v>
      </c>
      <c r="H389" s="2">
        <v>9.1708345179610602E-4</v>
      </c>
      <c r="I389" s="2"/>
      <c r="J389" s="2"/>
      <c r="K389" s="2"/>
      <c r="L389" s="2">
        <v>0.94339099999999998</v>
      </c>
      <c r="M389" s="2">
        <v>6.7762183728658203E-3</v>
      </c>
      <c r="N389" s="2">
        <v>1.8244241304239101E-2</v>
      </c>
    </row>
    <row r="390" spans="1:14" s="6" customFormat="1" hidden="1">
      <c r="A390" s="2">
        <v>751</v>
      </c>
      <c r="B390" s="2" t="s">
        <v>743</v>
      </c>
      <c r="C390" s="4">
        <v>309.26316000000003</v>
      </c>
      <c r="D390" s="2" t="s">
        <v>744</v>
      </c>
      <c r="E390" s="2">
        <v>39</v>
      </c>
      <c r="F390" s="2">
        <v>71</v>
      </c>
      <c r="G390" s="2">
        <v>7.6374427470637697E-3</v>
      </c>
      <c r="H390" s="2">
        <v>1.13594174114942E-3</v>
      </c>
      <c r="I390" s="2"/>
      <c r="J390" s="2"/>
      <c r="K390" s="2"/>
      <c r="L390" s="2">
        <v>2.2281</v>
      </c>
      <c r="M390" s="2">
        <v>5.6142500159359001E-4</v>
      </c>
      <c r="N390" s="2">
        <v>4.1413285948007396E-3</v>
      </c>
    </row>
    <row r="391" spans="1:14" s="6" customFormat="1">
      <c r="A391" s="2">
        <v>752</v>
      </c>
      <c r="B391" s="2" t="s">
        <v>32</v>
      </c>
      <c r="C391" s="4">
        <v>875.14286000000004</v>
      </c>
      <c r="D391" s="2" t="s">
        <v>745</v>
      </c>
      <c r="E391" s="2">
        <v>91</v>
      </c>
      <c r="F391" s="2">
        <v>174</v>
      </c>
      <c r="G391" s="2">
        <v>6.9017288674905294E-2</v>
      </c>
      <c r="H391" s="2">
        <v>0.11077218775245</v>
      </c>
      <c r="I391" s="2">
        <f>G391/H391</f>
        <v>0.62305611250671367</v>
      </c>
      <c r="J391" s="2">
        <f>LOG(I391,2)</f>
        <v>-0.68256599650208316</v>
      </c>
      <c r="K391" s="2" t="s">
        <v>954</v>
      </c>
      <c r="L391" s="2">
        <v>1.46892</v>
      </c>
      <c r="M391" s="2">
        <v>1.83521054720645E-3</v>
      </c>
      <c r="N391" s="2">
        <v>8.8955045896810699E-3</v>
      </c>
    </row>
    <row r="392" spans="1:14" s="6" customFormat="1" hidden="1">
      <c r="A392" s="2">
        <v>757</v>
      </c>
      <c r="B392" s="2" t="s">
        <v>68</v>
      </c>
      <c r="C392" s="4">
        <v>567.26922999999999</v>
      </c>
      <c r="D392" s="2" t="s">
        <v>746</v>
      </c>
      <c r="E392" s="2">
        <v>52</v>
      </c>
      <c r="F392" s="2">
        <v>244</v>
      </c>
      <c r="G392" s="2">
        <v>4.8152284185949197E-2</v>
      </c>
      <c r="H392" s="2">
        <v>4.36067143225023E-2</v>
      </c>
      <c r="I392" s="2"/>
      <c r="J392" s="2"/>
      <c r="K392" s="2"/>
      <c r="L392" s="2">
        <v>0.477742</v>
      </c>
      <c r="M392" s="2">
        <v>0.87879568086179005</v>
      </c>
      <c r="N392" s="2">
        <v>0.432621885247223</v>
      </c>
    </row>
    <row r="393" spans="1:14" s="6" customFormat="1" hidden="1">
      <c r="A393" s="2">
        <v>764</v>
      </c>
      <c r="B393" s="2" t="s">
        <v>26</v>
      </c>
      <c r="C393" s="4">
        <v>871.13333</v>
      </c>
      <c r="D393" s="2" t="s">
        <v>747</v>
      </c>
      <c r="E393" s="2">
        <v>90</v>
      </c>
      <c r="F393" s="2">
        <v>218</v>
      </c>
      <c r="G393" s="2">
        <v>4.1030378656276303E-2</v>
      </c>
      <c r="H393" s="2">
        <v>5.0615443897278303E-2</v>
      </c>
      <c r="I393" s="2"/>
      <c r="J393" s="2"/>
      <c r="K393" s="2"/>
      <c r="L393" s="2">
        <v>0.90885099999999996</v>
      </c>
      <c r="M393" s="2">
        <v>0.12044492064281601</v>
      </c>
      <c r="N393" s="2">
        <v>0.121637818055887</v>
      </c>
    </row>
    <row r="394" spans="1:14" s="6" customFormat="1" hidden="1">
      <c r="A394" s="2">
        <v>768</v>
      </c>
      <c r="B394" s="2" t="s">
        <v>748</v>
      </c>
      <c r="C394" s="4">
        <v>823.11111000000005</v>
      </c>
      <c r="D394" s="2" t="s">
        <v>749</v>
      </c>
      <c r="E394" s="2">
        <v>18</v>
      </c>
      <c r="F394" s="2">
        <v>332</v>
      </c>
      <c r="G394" s="2">
        <v>1.22677841338884E-8</v>
      </c>
      <c r="H394" s="2">
        <v>1.5670524949196899E-8</v>
      </c>
      <c r="I394" s="2">
        <f>G394/H394</f>
        <v>0.78285725421834795</v>
      </c>
      <c r="J394" s="2">
        <f>LOG(I394,2)</f>
        <v>-0.35317882364885894</v>
      </c>
      <c r="K394" s="2"/>
      <c r="L394" s="2">
        <v>1.05464</v>
      </c>
      <c r="M394" s="2">
        <v>7.5986137285803806E-2</v>
      </c>
      <c r="N394" s="2">
        <v>9.2172780243026095E-2</v>
      </c>
    </row>
    <row r="395" spans="1:14" s="6" customFormat="1" hidden="1">
      <c r="A395" s="2">
        <v>769</v>
      </c>
      <c r="B395" s="2" t="s">
        <v>90</v>
      </c>
      <c r="C395" s="4">
        <v>203.11537999999999</v>
      </c>
      <c r="D395" s="2" t="s">
        <v>750</v>
      </c>
      <c r="E395" s="2">
        <v>55</v>
      </c>
      <c r="F395" s="2">
        <v>180</v>
      </c>
      <c r="G395" s="2">
        <v>4.05776236287553E-4</v>
      </c>
      <c r="H395" s="2">
        <v>4.4816339099687302E-4</v>
      </c>
      <c r="I395" s="2"/>
      <c r="J395" s="2"/>
      <c r="K395" s="2"/>
      <c r="L395" s="2">
        <v>2.94624E-2</v>
      </c>
      <c r="M395" s="2">
        <v>0.84661617633682495</v>
      </c>
      <c r="N395" s="2">
        <v>0.42348901021484903</v>
      </c>
    </row>
    <row r="396" spans="1:14" s="6" customFormat="1" hidden="1">
      <c r="A396" s="2">
        <v>770</v>
      </c>
      <c r="B396" s="2" t="s">
        <v>156</v>
      </c>
      <c r="C396" s="4">
        <v>476.48611</v>
      </c>
      <c r="D396" s="2" t="s">
        <v>751</v>
      </c>
      <c r="E396" s="2">
        <v>75</v>
      </c>
      <c r="F396" s="2">
        <v>117</v>
      </c>
      <c r="G396" s="2">
        <v>2.9240697680536598E-3</v>
      </c>
      <c r="H396" s="2">
        <v>5.3280914264574398E-3</v>
      </c>
      <c r="I396" s="2"/>
      <c r="J396" s="2"/>
      <c r="K396" s="2"/>
      <c r="L396" s="2">
        <v>0.65764699999999998</v>
      </c>
      <c r="M396" s="2">
        <v>5.1212142783998001E-2</v>
      </c>
      <c r="N396" s="2">
        <v>7.3710651983385403E-2</v>
      </c>
    </row>
    <row r="397" spans="1:14" s="6" customFormat="1">
      <c r="A397" s="2">
        <v>274</v>
      </c>
      <c r="B397" s="2" t="s">
        <v>27</v>
      </c>
      <c r="C397" s="4">
        <v>898.41758000000004</v>
      </c>
      <c r="D397" s="2" t="s">
        <v>422</v>
      </c>
      <c r="E397" s="2">
        <v>91</v>
      </c>
      <c r="F397" s="2">
        <v>158</v>
      </c>
      <c r="G397" s="2">
        <v>9.2196365424279503E-2</v>
      </c>
      <c r="H397" s="2">
        <v>0.145597612107182</v>
      </c>
      <c r="I397" s="2">
        <f>G397/H397</f>
        <v>0.63322718065189798</v>
      </c>
      <c r="J397" s="2">
        <f>LOG(I397,2)</f>
        <v>-0.65920491182210528</v>
      </c>
      <c r="K397" s="2" t="s">
        <v>954</v>
      </c>
      <c r="L397" s="2">
        <v>1.53348</v>
      </c>
      <c r="M397" s="2">
        <v>5.6919806222139099E-3</v>
      </c>
      <c r="N397" s="2">
        <v>1.651664575632E-2</v>
      </c>
    </row>
    <row r="398" spans="1:14" s="6" customFormat="1" hidden="1">
      <c r="A398" s="2">
        <v>774</v>
      </c>
      <c r="B398" s="2" t="s">
        <v>754</v>
      </c>
      <c r="C398" s="4">
        <v>242.14286000000001</v>
      </c>
      <c r="D398" s="2" t="s">
        <v>755</v>
      </c>
      <c r="E398" s="2">
        <v>68</v>
      </c>
      <c r="F398" s="2">
        <v>156</v>
      </c>
      <c r="G398" s="2">
        <v>6.2676749529209999E-3</v>
      </c>
      <c r="H398" s="2">
        <v>9.9171074663717204E-3</v>
      </c>
      <c r="I398" s="2"/>
      <c r="J398" s="2"/>
      <c r="K398" s="2"/>
      <c r="L398" s="2">
        <v>0.79427099999999995</v>
      </c>
      <c r="M398" s="2">
        <v>0.268209509273866</v>
      </c>
      <c r="N398" s="2">
        <v>0.205993973494147</v>
      </c>
    </row>
    <row r="399" spans="1:14" s="6" customFormat="1" hidden="1">
      <c r="A399" s="2">
        <v>775</v>
      </c>
      <c r="B399" s="2" t="s">
        <v>756</v>
      </c>
      <c r="C399" s="4">
        <v>379.33332999999999</v>
      </c>
      <c r="D399" s="2" t="s">
        <v>757</v>
      </c>
      <c r="E399" s="2">
        <v>87</v>
      </c>
      <c r="F399" s="2">
        <v>71</v>
      </c>
      <c r="G399" s="2">
        <v>8.4834509820133894E-2</v>
      </c>
      <c r="H399" s="2">
        <v>4.3755051308839998E-2</v>
      </c>
      <c r="I399" s="2"/>
      <c r="J399" s="2"/>
      <c r="K399" s="2"/>
      <c r="L399" s="2">
        <v>1.38873</v>
      </c>
      <c r="M399" s="2">
        <v>6.5351333462820294E-2</v>
      </c>
      <c r="N399" s="2">
        <v>8.5010124114957605E-2</v>
      </c>
    </row>
    <row r="400" spans="1:14" s="6" customFormat="1" hidden="1">
      <c r="A400" s="2">
        <v>779</v>
      </c>
      <c r="B400" s="2" t="s">
        <v>90</v>
      </c>
      <c r="C400" s="4">
        <v>327.21429000000001</v>
      </c>
      <c r="D400" s="2" t="s">
        <v>758</v>
      </c>
      <c r="E400" s="2">
        <v>67</v>
      </c>
      <c r="F400" s="2">
        <v>173</v>
      </c>
      <c r="G400" s="2">
        <v>1.26872963497055E-3</v>
      </c>
      <c r="H400" s="2">
        <v>1.3744028695716201E-3</v>
      </c>
      <c r="I400" s="2"/>
      <c r="J400" s="2"/>
      <c r="K400" s="2"/>
      <c r="L400" s="2">
        <v>0.241206</v>
      </c>
      <c r="M400" s="2">
        <v>0.84806206413438201</v>
      </c>
      <c r="N400" s="2">
        <v>0.42390567209970198</v>
      </c>
    </row>
    <row r="401" spans="1:14" s="6" customFormat="1" hidden="1">
      <c r="A401" s="2">
        <v>780</v>
      </c>
      <c r="B401" s="2" t="s">
        <v>157</v>
      </c>
      <c r="C401" s="4">
        <v>385.97753</v>
      </c>
      <c r="D401" s="2" t="s">
        <v>759</v>
      </c>
      <c r="E401" s="2">
        <v>91</v>
      </c>
      <c r="F401" s="2">
        <v>315</v>
      </c>
      <c r="G401" s="2">
        <v>3.8202322449188099E-3</v>
      </c>
      <c r="H401" s="2">
        <v>3.9682393341148496E-3</v>
      </c>
      <c r="I401" s="2"/>
      <c r="J401" s="2"/>
      <c r="K401" s="2"/>
      <c r="L401" s="2">
        <v>0.18608</v>
      </c>
      <c r="M401" s="2">
        <v>0.85395660079198699</v>
      </c>
      <c r="N401" s="2">
        <v>0.42559808817084999</v>
      </c>
    </row>
    <row r="402" spans="1:14" s="6" customFormat="1" hidden="1">
      <c r="A402" s="2">
        <v>784</v>
      </c>
      <c r="B402" s="2" t="s">
        <v>760</v>
      </c>
      <c r="C402" s="4">
        <v>224.95</v>
      </c>
      <c r="D402" s="2" t="s">
        <v>761</v>
      </c>
      <c r="E402" s="2">
        <v>33</v>
      </c>
      <c r="F402" s="2">
        <v>149</v>
      </c>
      <c r="G402" s="2">
        <v>2.3611383972064501E-3</v>
      </c>
      <c r="H402" s="2">
        <v>8.64782623352503E-4</v>
      </c>
      <c r="I402" s="2"/>
      <c r="J402" s="2"/>
      <c r="K402" s="2"/>
      <c r="L402" s="2">
        <v>0.43241200000000002</v>
      </c>
      <c r="M402" s="2">
        <v>0.21476149723076801</v>
      </c>
      <c r="N402" s="2">
        <v>0.17710964023569201</v>
      </c>
    </row>
    <row r="403" spans="1:14" s="6" customFormat="1" hidden="1">
      <c r="A403" s="2">
        <v>785</v>
      </c>
      <c r="B403" s="2" t="s">
        <v>762</v>
      </c>
      <c r="C403" s="4">
        <v>322</v>
      </c>
      <c r="D403" s="2" t="s">
        <v>763</v>
      </c>
      <c r="E403" s="2">
        <v>91</v>
      </c>
      <c r="F403" s="2">
        <v>283</v>
      </c>
      <c r="G403" s="2">
        <v>5.4566645147237297E-3</v>
      </c>
      <c r="H403" s="2">
        <v>6.4055123686759903E-3</v>
      </c>
      <c r="I403" s="2"/>
      <c r="J403" s="2"/>
      <c r="K403" s="2"/>
      <c r="L403" s="2">
        <v>0.71318999999999999</v>
      </c>
      <c r="M403" s="2">
        <v>0.51169573114811695</v>
      </c>
      <c r="N403" s="2">
        <v>0.30746785711011299</v>
      </c>
    </row>
    <row r="404" spans="1:14" s="6" customFormat="1" hidden="1">
      <c r="A404" s="2">
        <v>790</v>
      </c>
      <c r="B404" s="2" t="s">
        <v>764</v>
      </c>
      <c r="C404" s="4">
        <v>228</v>
      </c>
      <c r="D404" s="2" t="s">
        <v>765</v>
      </c>
      <c r="E404" s="2">
        <v>88</v>
      </c>
      <c r="F404" s="2">
        <v>156</v>
      </c>
      <c r="G404" s="2">
        <v>1.0261147272107699E-2</v>
      </c>
      <c r="H404" s="2">
        <v>2.01054214984062E-2</v>
      </c>
      <c r="I404" s="2"/>
      <c r="J404" s="2"/>
      <c r="K404" s="2"/>
      <c r="L404" s="2">
        <v>0.57909600000000006</v>
      </c>
      <c r="M404" s="2">
        <v>3.3759169640308201E-2</v>
      </c>
      <c r="N404" s="2">
        <v>5.6318749414139203E-2</v>
      </c>
    </row>
    <row r="405" spans="1:14" s="6" customFormat="1" hidden="1">
      <c r="A405" s="2">
        <v>792</v>
      </c>
      <c r="B405" s="2" t="s">
        <v>766</v>
      </c>
      <c r="C405" s="4">
        <v>197.34483</v>
      </c>
      <c r="D405" s="2" t="s">
        <v>767</v>
      </c>
      <c r="E405" s="2">
        <v>60</v>
      </c>
      <c r="F405" s="2">
        <v>75</v>
      </c>
      <c r="G405" s="2">
        <v>0.15024455522498201</v>
      </c>
      <c r="H405" s="2">
        <v>6.9221796586865704E-4</v>
      </c>
      <c r="I405" s="2"/>
      <c r="J405" s="2"/>
      <c r="K405" s="2"/>
      <c r="L405" s="2">
        <v>2.28817</v>
      </c>
      <c r="M405" s="2">
        <v>4.6144940547830603E-3</v>
      </c>
      <c r="N405" s="2">
        <v>1.45617633874937E-2</v>
      </c>
    </row>
    <row r="406" spans="1:14" s="6" customFormat="1" hidden="1">
      <c r="A406" s="2">
        <v>793</v>
      </c>
      <c r="B406" s="2" t="s">
        <v>768</v>
      </c>
      <c r="C406" s="4">
        <v>314.10000000000002</v>
      </c>
      <c r="D406" s="2" t="s">
        <v>769</v>
      </c>
      <c r="E406" s="2">
        <v>61</v>
      </c>
      <c r="F406" s="2">
        <v>131</v>
      </c>
      <c r="G406" s="2">
        <v>2.4329625464061099E-3</v>
      </c>
      <c r="H406" s="2">
        <v>4.7582812282691896E-3</v>
      </c>
      <c r="I406" s="2"/>
      <c r="J406" s="2"/>
      <c r="K406" s="2"/>
      <c r="L406" s="2">
        <v>0.11865000000000001</v>
      </c>
      <c r="M406" s="2">
        <v>0.23018809843287999</v>
      </c>
      <c r="N406" s="2">
        <v>0.185823589944585</v>
      </c>
    </row>
    <row r="407" spans="1:14" s="6" customFormat="1" hidden="1">
      <c r="A407" s="2">
        <v>796</v>
      </c>
      <c r="B407" s="2" t="s">
        <v>770</v>
      </c>
      <c r="C407" s="4">
        <v>700.72092999999995</v>
      </c>
      <c r="D407" s="2" t="s">
        <v>771</v>
      </c>
      <c r="E407" s="2">
        <v>65</v>
      </c>
      <c r="F407" s="2">
        <v>103</v>
      </c>
      <c r="G407" s="2">
        <v>1.93797652328675E-3</v>
      </c>
      <c r="H407" s="2">
        <v>5.5724090377621497E-3</v>
      </c>
      <c r="I407" s="2"/>
      <c r="J407" s="2"/>
      <c r="K407" s="2"/>
      <c r="L407" s="2">
        <v>0.57961600000000002</v>
      </c>
      <c r="M407" s="2">
        <v>2.0171945795152E-2</v>
      </c>
      <c r="N407" s="2">
        <v>3.9373639334547003E-2</v>
      </c>
    </row>
    <row r="408" spans="1:14" s="6" customFormat="1" hidden="1">
      <c r="A408" s="2">
        <v>797</v>
      </c>
      <c r="B408" s="2" t="s">
        <v>772</v>
      </c>
      <c r="C408" s="4">
        <v>327.1875</v>
      </c>
      <c r="D408" s="2" t="s">
        <v>773</v>
      </c>
      <c r="E408" s="2">
        <v>84</v>
      </c>
      <c r="F408" s="2">
        <v>57</v>
      </c>
      <c r="G408" s="2">
        <v>1.3881143068795E-2</v>
      </c>
      <c r="H408" s="2">
        <v>1.16635134799336E-2</v>
      </c>
      <c r="I408" s="2"/>
      <c r="J408" s="2"/>
      <c r="K408" s="2"/>
      <c r="L408" s="2">
        <v>0.26117499999999999</v>
      </c>
      <c r="M408" s="2">
        <v>0.59625634167562402</v>
      </c>
      <c r="N408" s="2">
        <v>0.340954487185679</v>
      </c>
    </row>
    <row r="409" spans="1:14" s="6" customFormat="1" hidden="1">
      <c r="A409" s="2">
        <v>799</v>
      </c>
      <c r="B409" s="2" t="s">
        <v>774</v>
      </c>
      <c r="C409" s="4">
        <v>258.95238000000001</v>
      </c>
      <c r="D409" s="2" t="s">
        <v>775</v>
      </c>
      <c r="E409" s="2">
        <v>81</v>
      </c>
      <c r="F409" s="2">
        <v>88</v>
      </c>
      <c r="G409" s="2">
        <v>7.9303549239842803E-3</v>
      </c>
      <c r="H409" s="2">
        <v>1.4953985924940001E-2</v>
      </c>
      <c r="I409" s="2"/>
      <c r="J409" s="2"/>
      <c r="K409" s="2"/>
      <c r="L409" s="2">
        <v>0.516482</v>
      </c>
      <c r="M409" s="2">
        <v>0.42408521803411198</v>
      </c>
      <c r="N409" s="2">
        <v>0.27304008019373599</v>
      </c>
    </row>
    <row r="410" spans="1:14" s="6" customFormat="1" hidden="1">
      <c r="A410" s="2">
        <v>800</v>
      </c>
      <c r="B410" s="2" t="s">
        <v>776</v>
      </c>
      <c r="C410" s="4">
        <v>280.52778000000001</v>
      </c>
      <c r="D410" s="2" t="s">
        <v>777</v>
      </c>
      <c r="E410" s="2">
        <v>61</v>
      </c>
      <c r="F410" s="2">
        <v>245</v>
      </c>
      <c r="G410" s="2">
        <v>1.0418098772275899E-3</v>
      </c>
      <c r="H410" s="2">
        <v>5.9383544316505296E-4</v>
      </c>
      <c r="I410" s="2"/>
      <c r="J410" s="2"/>
      <c r="K410" s="2"/>
      <c r="L410" s="2">
        <v>1.06257</v>
      </c>
      <c r="M410" s="2">
        <v>0.195868644951949</v>
      </c>
      <c r="N410" s="2">
        <v>0.166688603042631</v>
      </c>
    </row>
    <row r="411" spans="1:14" s="6" customFormat="1" hidden="1">
      <c r="A411" s="2">
        <v>803</v>
      </c>
      <c r="B411" s="2" t="s">
        <v>167</v>
      </c>
      <c r="C411" s="4">
        <v>285.58571000000001</v>
      </c>
      <c r="D411" s="2" t="s">
        <v>778</v>
      </c>
      <c r="E411" s="2">
        <v>89</v>
      </c>
      <c r="F411" s="2">
        <v>283</v>
      </c>
      <c r="G411" s="2">
        <v>4.1930105770854901E-3</v>
      </c>
      <c r="H411" s="2">
        <v>7.8883344963223499E-3</v>
      </c>
      <c r="I411" s="2"/>
      <c r="J411" s="2"/>
      <c r="K411" s="2"/>
      <c r="L411" s="2">
        <v>0.26808399999999999</v>
      </c>
      <c r="M411" s="2">
        <v>1.6276153154632399E-2</v>
      </c>
      <c r="N411" s="2">
        <v>3.4074654312176898E-2</v>
      </c>
    </row>
    <row r="412" spans="1:14" s="6" customFormat="1" hidden="1">
      <c r="A412" s="2">
        <v>806</v>
      </c>
      <c r="B412" s="2" t="s">
        <v>158</v>
      </c>
      <c r="C412" s="4">
        <v>363.87930999999998</v>
      </c>
      <c r="D412" s="2" t="s">
        <v>779</v>
      </c>
      <c r="E412" s="2">
        <v>65</v>
      </c>
      <c r="F412" s="2">
        <v>331</v>
      </c>
      <c r="G412" s="2">
        <v>7.6753023857053799E-4</v>
      </c>
      <c r="H412" s="2">
        <v>1.55489191420952E-3</v>
      </c>
      <c r="I412" s="2"/>
      <c r="J412" s="2"/>
      <c r="K412" s="2"/>
      <c r="L412" s="2">
        <v>0.59275500000000003</v>
      </c>
      <c r="M412" s="2">
        <v>0.11434287770639399</v>
      </c>
      <c r="N412" s="2">
        <v>0.11811271352660201</v>
      </c>
    </row>
    <row r="413" spans="1:14" s="6" customFormat="1" hidden="1">
      <c r="A413" s="2">
        <v>808</v>
      </c>
      <c r="B413" s="2" t="s">
        <v>90</v>
      </c>
      <c r="C413" s="4">
        <v>347.26414999999997</v>
      </c>
      <c r="D413" s="2" t="s">
        <v>780</v>
      </c>
      <c r="E413" s="2">
        <v>56</v>
      </c>
      <c r="F413" s="2">
        <v>69</v>
      </c>
      <c r="G413" s="2">
        <v>2.9579558749397101E-3</v>
      </c>
      <c r="H413" s="2">
        <v>4.9813832893057103E-3</v>
      </c>
      <c r="I413" s="2"/>
      <c r="J413" s="2"/>
      <c r="K413" s="2"/>
      <c r="L413" s="2">
        <v>0.114394</v>
      </c>
      <c r="M413" s="2">
        <v>0.27033580100211002</v>
      </c>
      <c r="N413" s="2">
        <v>0.20706424099616499</v>
      </c>
    </row>
    <row r="414" spans="1:14" s="6" customFormat="1" hidden="1">
      <c r="A414" s="2">
        <v>809</v>
      </c>
      <c r="B414" s="2" t="s">
        <v>159</v>
      </c>
      <c r="C414" s="4">
        <v>862.15385000000003</v>
      </c>
      <c r="D414" s="2" t="s">
        <v>781</v>
      </c>
      <c r="E414" s="2">
        <v>91</v>
      </c>
      <c r="F414" s="2">
        <v>353</v>
      </c>
      <c r="G414" s="2">
        <v>9.0611746709092205E-3</v>
      </c>
      <c r="H414" s="2">
        <v>1.0482176591368301E-2</v>
      </c>
      <c r="I414" s="2"/>
      <c r="J414" s="2"/>
      <c r="K414" s="2"/>
      <c r="L414" s="2">
        <v>0.77420199999999995</v>
      </c>
      <c r="M414" s="2">
        <v>0.19048642323568599</v>
      </c>
      <c r="N414" s="2">
        <v>0.16370198191294799</v>
      </c>
    </row>
    <row r="415" spans="1:14" s="6" customFormat="1" hidden="1">
      <c r="A415" s="2">
        <v>811</v>
      </c>
      <c r="B415" s="2" t="s">
        <v>90</v>
      </c>
      <c r="C415" s="4">
        <v>314.68538999999998</v>
      </c>
      <c r="D415" s="2" t="s">
        <v>782</v>
      </c>
      <c r="E415" s="2">
        <v>89</v>
      </c>
      <c r="F415" s="2">
        <v>71</v>
      </c>
      <c r="G415" s="2">
        <v>1.50184762299181E-2</v>
      </c>
      <c r="H415" s="2">
        <v>1.30499631723698E-2</v>
      </c>
      <c r="I415" s="2"/>
      <c r="J415" s="2"/>
      <c r="K415" s="2"/>
      <c r="L415" s="2">
        <v>0.493396</v>
      </c>
      <c r="M415" s="2">
        <v>0.44918707397702601</v>
      </c>
      <c r="N415" s="2">
        <v>0.28339506244811102</v>
      </c>
    </row>
    <row r="416" spans="1:14" s="6" customFormat="1" hidden="1">
      <c r="A416" s="2">
        <v>814</v>
      </c>
      <c r="B416" s="2" t="s">
        <v>783</v>
      </c>
      <c r="C416" s="4">
        <v>514.78125</v>
      </c>
      <c r="D416" s="2" t="s">
        <v>784</v>
      </c>
      <c r="E416" s="2">
        <v>91</v>
      </c>
      <c r="F416" s="2">
        <v>318</v>
      </c>
      <c r="G416" s="2">
        <v>5.5952280030134603E-2</v>
      </c>
      <c r="H416" s="2">
        <v>6.9686775526666897E-2</v>
      </c>
      <c r="I416" s="2"/>
      <c r="J416" s="2"/>
      <c r="K416" s="2"/>
      <c r="L416" s="2">
        <v>1.2539800000000001</v>
      </c>
      <c r="M416" s="2">
        <v>2.2620265849492002E-2</v>
      </c>
      <c r="N416" s="2">
        <v>4.2535177184098903E-2</v>
      </c>
    </row>
    <row r="417" spans="1:14" s="6" customFormat="1" hidden="1">
      <c r="A417" s="2">
        <v>815</v>
      </c>
      <c r="B417" s="2" t="s">
        <v>785</v>
      </c>
      <c r="C417" s="4">
        <v>374</v>
      </c>
      <c r="D417" s="2" t="s">
        <v>786</v>
      </c>
      <c r="E417" s="2">
        <v>36</v>
      </c>
      <c r="F417" s="2">
        <v>326</v>
      </c>
      <c r="G417" s="2">
        <v>2.2151418194042301E-3</v>
      </c>
      <c r="H417" s="2">
        <v>2.20467792781215E-3</v>
      </c>
      <c r="I417" s="2"/>
      <c r="J417" s="2"/>
      <c r="K417" s="2"/>
      <c r="L417" s="2">
        <v>0.205596</v>
      </c>
      <c r="M417" s="2">
        <v>0.99478372356374301</v>
      </c>
      <c r="N417" s="2">
        <v>0.46326905851982397</v>
      </c>
    </row>
    <row r="418" spans="1:14" s="6" customFormat="1" hidden="1">
      <c r="A418" s="2">
        <v>816</v>
      </c>
      <c r="B418" s="2" t="s">
        <v>160</v>
      </c>
      <c r="C418" s="4">
        <v>694.59015999999997</v>
      </c>
      <c r="D418" s="2" t="s">
        <v>787</v>
      </c>
      <c r="E418" s="2">
        <v>64</v>
      </c>
      <c r="F418" s="2">
        <v>117</v>
      </c>
      <c r="G418" s="2">
        <v>1.2827786101929899E-2</v>
      </c>
      <c r="H418" s="2">
        <v>8.76389743209102E-4</v>
      </c>
      <c r="I418" s="2"/>
      <c r="J418" s="2"/>
      <c r="K418" s="2"/>
      <c r="L418" s="2">
        <v>1.7043900000000001</v>
      </c>
      <c r="M418" s="2">
        <v>8.3940748981910698E-5</v>
      </c>
      <c r="N418" s="2">
        <v>1.0572636989784E-3</v>
      </c>
    </row>
    <row r="419" spans="1:14" s="6" customFormat="1" hidden="1">
      <c r="A419" s="2">
        <v>820</v>
      </c>
      <c r="B419" s="2" t="s">
        <v>161</v>
      </c>
      <c r="C419" s="4">
        <v>340.5</v>
      </c>
      <c r="D419" s="2" t="s">
        <v>788</v>
      </c>
      <c r="E419" s="2">
        <v>64</v>
      </c>
      <c r="F419" s="2">
        <v>245</v>
      </c>
      <c r="G419" s="2">
        <v>1.70214672737676E-3</v>
      </c>
      <c r="H419" s="2">
        <v>1.15985422666005E-3</v>
      </c>
      <c r="I419" s="2"/>
      <c r="J419" s="2"/>
      <c r="K419" s="2"/>
      <c r="L419" s="2">
        <v>0.86993900000000002</v>
      </c>
      <c r="M419" s="2">
        <v>0.24424601209045699</v>
      </c>
      <c r="N419" s="2">
        <v>0.19351698556027899</v>
      </c>
    </row>
    <row r="420" spans="1:14" s="6" customFormat="1" hidden="1">
      <c r="A420" s="2">
        <v>821</v>
      </c>
      <c r="B420" s="2" t="s">
        <v>789</v>
      </c>
      <c r="C420" s="4">
        <v>214.31578999999999</v>
      </c>
      <c r="D420" s="2" t="s">
        <v>790</v>
      </c>
      <c r="E420" s="2">
        <v>60</v>
      </c>
      <c r="F420" s="2">
        <v>58</v>
      </c>
      <c r="G420" s="2">
        <v>4.1299949700047004E-3</v>
      </c>
      <c r="H420" s="2">
        <v>1.0530873193348501E-3</v>
      </c>
      <c r="I420" s="2"/>
      <c r="J420" s="2"/>
      <c r="K420" s="2"/>
      <c r="L420" s="2">
        <v>1.15964</v>
      </c>
      <c r="M420" s="2">
        <v>0.116986460874828</v>
      </c>
      <c r="N420" s="2">
        <v>0.119659466814203</v>
      </c>
    </row>
    <row r="421" spans="1:14" s="6" customFormat="1" hidden="1">
      <c r="A421" s="2">
        <v>822</v>
      </c>
      <c r="B421" s="2" t="s">
        <v>791</v>
      </c>
      <c r="C421" s="4">
        <v>341.02564000000001</v>
      </c>
      <c r="D421" s="2" t="s">
        <v>792</v>
      </c>
      <c r="E421" s="2">
        <v>51</v>
      </c>
      <c r="F421" s="2">
        <v>204</v>
      </c>
      <c r="G421" s="2">
        <v>6.1742692923544903E-4</v>
      </c>
      <c r="H421" s="2">
        <v>1.94445413260844E-3</v>
      </c>
      <c r="I421" s="2"/>
      <c r="J421" s="2"/>
      <c r="K421" s="2"/>
      <c r="L421" s="2">
        <v>1.1495500000000001</v>
      </c>
      <c r="M421" s="2">
        <v>2.2156009752574399E-2</v>
      </c>
      <c r="N421" s="2">
        <v>4.1953599510854603E-2</v>
      </c>
    </row>
    <row r="422" spans="1:14" s="6" customFormat="1" hidden="1">
      <c r="A422" s="2">
        <v>823</v>
      </c>
      <c r="B422" s="2" t="s">
        <v>793</v>
      </c>
      <c r="C422" s="4">
        <v>392.96249999999998</v>
      </c>
      <c r="D422" s="2" t="s">
        <v>794</v>
      </c>
      <c r="E422" s="2">
        <v>82</v>
      </c>
      <c r="F422" s="2">
        <v>173</v>
      </c>
      <c r="G422" s="2">
        <v>1.0002522793234599E-2</v>
      </c>
      <c r="H422" s="2">
        <v>1.3122678871939301E-2</v>
      </c>
      <c r="I422" s="2"/>
      <c r="J422" s="2"/>
      <c r="K422" s="2"/>
      <c r="L422" s="2">
        <v>0.84809299999999999</v>
      </c>
      <c r="M422" s="2">
        <v>0.32877688826738299</v>
      </c>
      <c r="N422" s="2">
        <v>0.234366720863667</v>
      </c>
    </row>
    <row r="423" spans="1:14" s="6" customFormat="1" hidden="1">
      <c r="A423" s="2">
        <v>824</v>
      </c>
      <c r="B423" s="2" t="s">
        <v>11</v>
      </c>
      <c r="C423" s="4">
        <v>953.15385000000003</v>
      </c>
      <c r="D423" s="2" t="s">
        <v>795</v>
      </c>
      <c r="E423" s="2">
        <v>91</v>
      </c>
      <c r="F423" s="2">
        <v>117</v>
      </c>
      <c r="G423" s="2">
        <v>1.9670722525829201</v>
      </c>
      <c r="H423" s="2">
        <v>1.9037760556971299</v>
      </c>
      <c r="I423" s="2"/>
      <c r="J423" s="2"/>
      <c r="K423" s="2"/>
      <c r="L423" s="2">
        <v>0.46873300000000001</v>
      </c>
      <c r="M423" s="2">
        <v>0.84459000652762795</v>
      </c>
      <c r="N423" s="2">
        <v>0.42290411320501298</v>
      </c>
    </row>
    <row r="424" spans="1:14" s="6" customFormat="1" hidden="1">
      <c r="A424" s="2">
        <v>825</v>
      </c>
      <c r="B424" s="2" t="s">
        <v>90</v>
      </c>
      <c r="C424" s="4">
        <v>527.95833000000005</v>
      </c>
      <c r="D424" s="2" t="s">
        <v>796</v>
      </c>
      <c r="E424" s="2">
        <v>80</v>
      </c>
      <c r="F424" s="2">
        <v>115</v>
      </c>
      <c r="G424" s="2">
        <v>6.5073580226553698E-2</v>
      </c>
      <c r="H424" s="2">
        <v>3.6435516279635503E-2</v>
      </c>
      <c r="I424" s="2"/>
      <c r="J424" s="2"/>
      <c r="K424" s="2"/>
      <c r="L424" s="2">
        <v>0.59684899999999996</v>
      </c>
      <c r="M424" s="2">
        <v>0.122158569453931</v>
      </c>
      <c r="N424" s="2">
        <v>0.122599643595274</v>
      </c>
    </row>
    <row r="425" spans="1:14" s="6" customFormat="1" hidden="1">
      <c r="A425" s="2">
        <v>827</v>
      </c>
      <c r="B425" s="2" t="s">
        <v>797</v>
      </c>
      <c r="C425" s="4">
        <v>218.15</v>
      </c>
      <c r="D425" s="2" t="s">
        <v>798</v>
      </c>
      <c r="E425" s="2">
        <v>87</v>
      </c>
      <c r="F425" s="2">
        <v>107</v>
      </c>
      <c r="G425" s="2">
        <v>2.40083187588905E-2</v>
      </c>
      <c r="H425" s="2">
        <v>2.6138554663909901E-2</v>
      </c>
      <c r="I425" s="2"/>
      <c r="J425" s="2"/>
      <c r="K425" s="2"/>
      <c r="L425" s="2">
        <v>7.1025000000000003E-3</v>
      </c>
      <c r="M425" s="2">
        <v>0.75634181093491104</v>
      </c>
      <c r="N425" s="2">
        <v>0.39622464383025002</v>
      </c>
    </row>
    <row r="426" spans="1:14" s="6" customFormat="1" hidden="1">
      <c r="A426" s="2">
        <v>828</v>
      </c>
      <c r="B426" s="2" t="s">
        <v>799</v>
      </c>
      <c r="C426" s="4">
        <v>426.31578999999999</v>
      </c>
      <c r="D426" s="2" t="s">
        <v>800</v>
      </c>
      <c r="E426" s="2">
        <v>19</v>
      </c>
      <c r="F426" s="2">
        <v>169</v>
      </c>
      <c r="G426" s="2">
        <v>1.22677841338884E-8</v>
      </c>
      <c r="H426" s="2">
        <v>1.5670524949196899E-8</v>
      </c>
      <c r="I426" s="2"/>
      <c r="J426" s="2"/>
      <c r="K426" s="2"/>
      <c r="L426" s="2">
        <v>1.05464</v>
      </c>
      <c r="M426" s="2">
        <v>7.5986137285803806E-2</v>
      </c>
      <c r="N426" s="2">
        <v>9.2172780243026095E-2</v>
      </c>
    </row>
    <row r="427" spans="1:14" s="6" customFormat="1" hidden="1">
      <c r="A427" s="2">
        <v>831</v>
      </c>
      <c r="B427" s="2" t="s">
        <v>801</v>
      </c>
      <c r="C427" s="4">
        <v>228.11111</v>
      </c>
      <c r="D427" s="2" t="s">
        <v>802</v>
      </c>
      <c r="E427" s="2">
        <v>80</v>
      </c>
      <c r="F427" s="2">
        <v>105</v>
      </c>
      <c r="G427" s="2">
        <v>1.40513423457377E-2</v>
      </c>
      <c r="H427" s="2">
        <v>8.9552972319947403E-3</v>
      </c>
      <c r="I427" s="2"/>
      <c r="J427" s="2"/>
      <c r="K427" s="2"/>
      <c r="L427" s="2">
        <v>0.76961000000000002</v>
      </c>
      <c r="M427" s="2">
        <v>0.31954603194480502</v>
      </c>
      <c r="N427" s="2">
        <v>0.23030882030193001</v>
      </c>
    </row>
    <row r="428" spans="1:14" s="6" customFormat="1" hidden="1">
      <c r="A428" s="2">
        <v>833</v>
      </c>
      <c r="B428" s="2" t="s">
        <v>803</v>
      </c>
      <c r="C428" s="4">
        <v>292.25</v>
      </c>
      <c r="D428" s="2" t="s">
        <v>804</v>
      </c>
      <c r="E428" s="2">
        <v>88</v>
      </c>
      <c r="F428" s="2">
        <v>107</v>
      </c>
      <c r="G428" s="2">
        <v>0.10228888108925099</v>
      </c>
      <c r="H428" s="2">
        <v>7.5974002554774198E-2</v>
      </c>
      <c r="I428" s="2"/>
      <c r="J428" s="2"/>
      <c r="K428" s="2"/>
      <c r="L428" s="2">
        <v>0.855881</v>
      </c>
      <c r="M428" s="2">
        <v>0.28952674554636398</v>
      </c>
      <c r="N428" s="2">
        <v>0.216467751485034</v>
      </c>
    </row>
    <row r="429" spans="1:14" s="6" customFormat="1" hidden="1">
      <c r="A429" s="2">
        <v>834</v>
      </c>
      <c r="B429" s="2" t="s">
        <v>805</v>
      </c>
      <c r="C429" s="4">
        <v>405.42856999999998</v>
      </c>
      <c r="D429" s="2" t="s">
        <v>806</v>
      </c>
      <c r="E429" s="2">
        <v>83</v>
      </c>
      <c r="F429" s="2">
        <v>218</v>
      </c>
      <c r="G429" s="2">
        <v>6.7392430786202204E-3</v>
      </c>
      <c r="H429" s="2">
        <v>1.9810357552385999E-2</v>
      </c>
      <c r="I429" s="2"/>
      <c r="J429" s="2"/>
      <c r="K429" s="2"/>
      <c r="L429" s="2">
        <v>2.1050900000000001</v>
      </c>
      <c r="M429" s="2">
        <v>1.5578763519447E-5</v>
      </c>
      <c r="N429" s="2">
        <v>5.2353236834411297E-4</v>
      </c>
    </row>
    <row r="430" spans="1:14" s="6" customFormat="1" hidden="1">
      <c r="A430" s="2">
        <v>837</v>
      </c>
      <c r="B430" s="2" t="s">
        <v>162</v>
      </c>
      <c r="C430" s="4">
        <v>674.79687999999999</v>
      </c>
      <c r="D430" s="2" t="s">
        <v>807</v>
      </c>
      <c r="E430" s="2">
        <v>64</v>
      </c>
      <c r="F430" s="2">
        <v>205</v>
      </c>
      <c r="G430" s="2">
        <v>2.9523289716484398E-3</v>
      </c>
      <c r="H430" s="2">
        <v>3.9155698521802403E-3</v>
      </c>
      <c r="I430" s="2"/>
      <c r="J430" s="2"/>
      <c r="K430" s="2"/>
      <c r="L430" s="2">
        <v>5.9779199999999998E-2</v>
      </c>
      <c r="M430" s="2">
        <v>0.44851008283479599</v>
      </c>
      <c r="N430" s="2">
        <v>0.28312124980305498</v>
      </c>
    </row>
    <row r="431" spans="1:14" s="6" customFormat="1" hidden="1">
      <c r="A431" s="2">
        <v>838</v>
      </c>
      <c r="B431" s="2" t="s">
        <v>808</v>
      </c>
      <c r="C431" s="4">
        <v>391.10959000000003</v>
      </c>
      <c r="D431" s="2" t="s">
        <v>809</v>
      </c>
      <c r="E431" s="2">
        <v>90</v>
      </c>
      <c r="F431" s="2">
        <v>326</v>
      </c>
      <c r="G431" s="2">
        <v>1.71131754929249E-2</v>
      </c>
      <c r="H431" s="2">
        <v>1.6122905404687599E-2</v>
      </c>
      <c r="I431" s="2"/>
      <c r="J431" s="2"/>
      <c r="K431" s="2"/>
      <c r="L431" s="2">
        <v>0.51079600000000003</v>
      </c>
      <c r="M431" s="2">
        <v>0.857091493142216</v>
      </c>
      <c r="N431" s="2">
        <v>0.42649412193334002</v>
      </c>
    </row>
    <row r="432" spans="1:14" s="6" customFormat="1" hidden="1">
      <c r="A432" s="2">
        <v>839</v>
      </c>
      <c r="B432" s="2" t="s">
        <v>810</v>
      </c>
      <c r="C432" s="4">
        <v>275.25454999999999</v>
      </c>
      <c r="D432" s="2" t="s">
        <v>811</v>
      </c>
      <c r="E432" s="2">
        <v>65</v>
      </c>
      <c r="F432" s="2">
        <v>113</v>
      </c>
      <c r="G432" s="2">
        <v>1.2830613683419601E-3</v>
      </c>
      <c r="H432" s="2">
        <v>1.9769382125002402E-3</v>
      </c>
      <c r="I432" s="2"/>
      <c r="J432" s="2"/>
      <c r="K432" s="2"/>
      <c r="L432" s="2">
        <v>1.31446</v>
      </c>
      <c r="M432" s="2">
        <v>9.6947305699512598E-2</v>
      </c>
      <c r="N432" s="2">
        <v>0.107118043247611</v>
      </c>
    </row>
    <row r="433" spans="1:14" s="6" customFormat="1" hidden="1">
      <c r="A433" s="2">
        <v>842</v>
      </c>
      <c r="B433" s="2" t="s">
        <v>812</v>
      </c>
      <c r="C433" s="4">
        <v>696.9</v>
      </c>
      <c r="D433" s="2" t="s">
        <v>813</v>
      </c>
      <c r="E433" s="2">
        <v>26</v>
      </c>
      <c r="F433" s="2">
        <v>432</v>
      </c>
      <c r="G433" s="2">
        <v>0.19285989423445499</v>
      </c>
      <c r="H433" s="2">
        <v>1.5670524949196899E-8</v>
      </c>
      <c r="I433" s="2"/>
      <c r="J433" s="2"/>
      <c r="K433" s="2"/>
      <c r="L433" s="2">
        <v>1.8693900000000001</v>
      </c>
      <c r="M433" s="2">
        <v>1.5357443282977899E-3</v>
      </c>
      <c r="N433" s="2">
        <v>8.0653103411578806E-3</v>
      </c>
    </row>
    <row r="434" spans="1:14" s="6" customFormat="1" hidden="1">
      <c r="A434" s="2">
        <v>844</v>
      </c>
      <c r="B434" s="2" t="s">
        <v>12</v>
      </c>
      <c r="C434" s="4">
        <v>754.90476000000001</v>
      </c>
      <c r="D434" s="2" t="s">
        <v>814</v>
      </c>
      <c r="E434" s="2">
        <v>21</v>
      </c>
      <c r="F434" s="2">
        <v>328</v>
      </c>
      <c r="G434" s="2">
        <v>2.0845084586266199E-3</v>
      </c>
      <c r="H434" s="2">
        <v>1.5670524949196899E-8</v>
      </c>
      <c r="I434" s="2">
        <f t="shared" ref="I434:I436" si="0">G434/H434</f>
        <v>133020.97188093557</v>
      </c>
      <c r="J434" s="2">
        <f t="shared" ref="J434:J436" si="1">LOG(I434,2)</f>
        <v>17.021294191166579</v>
      </c>
      <c r="K434" s="2"/>
      <c r="L434" s="2">
        <v>1.0173000000000001</v>
      </c>
      <c r="M434" s="2">
        <v>8.1647171340117106E-2</v>
      </c>
      <c r="N434" s="2">
        <v>9.6178457218908497E-2</v>
      </c>
    </row>
    <row r="435" spans="1:14" s="6" customFormat="1">
      <c r="A435" s="2">
        <v>539</v>
      </c>
      <c r="B435" s="2" t="s">
        <v>30</v>
      </c>
      <c r="C435" s="4">
        <v>871.51648</v>
      </c>
      <c r="D435" s="2" t="s">
        <v>622</v>
      </c>
      <c r="E435" s="2">
        <v>91</v>
      </c>
      <c r="F435" s="2">
        <v>218</v>
      </c>
      <c r="G435" s="2">
        <v>5.9078763472937501E-2</v>
      </c>
      <c r="H435" s="2">
        <v>8.8525893949948004E-2</v>
      </c>
      <c r="I435" s="2">
        <f t="shared" si="0"/>
        <v>0.66736138814187262</v>
      </c>
      <c r="J435" s="2">
        <f t="shared" si="1"/>
        <v>-0.58345987667352583</v>
      </c>
      <c r="K435" s="2" t="s">
        <v>954</v>
      </c>
      <c r="L435" s="2">
        <v>1.60402</v>
      </c>
      <c r="M435" s="2">
        <v>5.1919728809619002E-3</v>
      </c>
      <c r="N435" s="2">
        <v>1.5629980084568298E-2</v>
      </c>
    </row>
    <row r="436" spans="1:14" s="6" customFormat="1">
      <c r="A436" s="2">
        <v>658</v>
      </c>
      <c r="B436" s="2" t="s">
        <v>150</v>
      </c>
      <c r="C436" s="4">
        <v>918.59340999999995</v>
      </c>
      <c r="D436" s="2" t="s">
        <v>697</v>
      </c>
      <c r="E436" s="2">
        <v>91</v>
      </c>
      <c r="F436" s="2">
        <v>265</v>
      </c>
      <c r="G436" s="2">
        <v>0.72561061174999697</v>
      </c>
      <c r="H436" s="2">
        <v>0.99535510057660903</v>
      </c>
      <c r="I436" s="2">
        <f t="shared" si="0"/>
        <v>0.72899672823261852</v>
      </c>
      <c r="J436" s="2">
        <f t="shared" si="1"/>
        <v>-0.45601575519546322</v>
      </c>
      <c r="K436" s="2" t="s">
        <v>954</v>
      </c>
      <c r="L436" s="2">
        <v>1.4181999999999999</v>
      </c>
      <c r="M436" s="2">
        <v>7.9562003633063798E-3</v>
      </c>
      <c r="N436" s="2">
        <v>2.03079231752025E-2</v>
      </c>
    </row>
    <row r="437" spans="1:14" s="6" customFormat="1" hidden="1">
      <c r="A437" s="2">
        <v>862</v>
      </c>
      <c r="B437" s="2" t="s">
        <v>817</v>
      </c>
      <c r="C437" s="4">
        <v>314.58332999999999</v>
      </c>
      <c r="D437" s="2" t="s">
        <v>818</v>
      </c>
      <c r="E437" s="2">
        <v>90</v>
      </c>
      <c r="F437" s="2">
        <v>57</v>
      </c>
      <c r="G437" s="2">
        <v>0.26153025401033603</v>
      </c>
      <c r="H437" s="2">
        <v>0.177279059349151</v>
      </c>
      <c r="I437" s="2"/>
      <c r="J437" s="2"/>
      <c r="K437" s="2"/>
      <c r="L437" s="2">
        <v>1.37991</v>
      </c>
      <c r="M437" s="2">
        <v>3.69879349986654E-2</v>
      </c>
      <c r="N437" s="2">
        <v>5.9751095432566501E-2</v>
      </c>
    </row>
    <row r="438" spans="1:14" s="6" customFormat="1" hidden="1">
      <c r="A438" s="2">
        <v>867</v>
      </c>
      <c r="B438" s="2" t="s">
        <v>165</v>
      </c>
      <c r="C438" s="4">
        <v>855.22988999999995</v>
      </c>
      <c r="D438" s="2" t="s">
        <v>819</v>
      </c>
      <c r="E438" s="2">
        <v>88</v>
      </c>
      <c r="F438" s="2">
        <v>352</v>
      </c>
      <c r="G438" s="2">
        <v>3.1359553049146602E-2</v>
      </c>
      <c r="H438" s="2">
        <v>2.65494393306859E-2</v>
      </c>
      <c r="I438" s="2"/>
      <c r="J438" s="2"/>
      <c r="K438" s="2"/>
      <c r="L438" s="2">
        <v>0.779555</v>
      </c>
      <c r="M438" s="2">
        <v>0.19887765727178799</v>
      </c>
      <c r="N438" s="2">
        <v>0.168392678472152</v>
      </c>
    </row>
    <row r="439" spans="1:14" s="6" customFormat="1" hidden="1">
      <c r="A439" s="2">
        <v>869</v>
      </c>
      <c r="B439" s="2" t="s">
        <v>90</v>
      </c>
      <c r="C439" s="4">
        <v>402.97674000000001</v>
      </c>
      <c r="D439" s="2" t="s">
        <v>820</v>
      </c>
      <c r="E439" s="2">
        <v>86</v>
      </c>
      <c r="F439" s="2">
        <v>87</v>
      </c>
      <c r="G439" s="2">
        <v>5.2873415305547597</v>
      </c>
      <c r="H439" s="2">
        <v>4.9007432759070797</v>
      </c>
      <c r="I439" s="2"/>
      <c r="J439" s="2"/>
      <c r="K439" s="2"/>
      <c r="L439" s="2">
        <v>0.80874900000000005</v>
      </c>
      <c r="M439" s="2">
        <v>0.86493249048832799</v>
      </c>
      <c r="N439" s="2">
        <v>0.42872308998262099</v>
      </c>
    </row>
    <row r="440" spans="1:14" s="6" customFormat="1" hidden="1">
      <c r="A440" s="2">
        <v>872</v>
      </c>
      <c r="B440" s="2" t="s">
        <v>821</v>
      </c>
      <c r="C440" s="4">
        <v>260.68421000000001</v>
      </c>
      <c r="D440" s="2" t="s">
        <v>822</v>
      </c>
      <c r="E440" s="2">
        <v>62</v>
      </c>
      <c r="F440" s="2">
        <v>265</v>
      </c>
      <c r="G440" s="2">
        <v>1.40793817967474E-3</v>
      </c>
      <c r="H440" s="2">
        <v>4.8178714550304001E-3</v>
      </c>
      <c r="I440" s="2"/>
      <c r="J440" s="2"/>
      <c r="K440" s="2"/>
      <c r="L440" s="2">
        <v>0.76215599999999994</v>
      </c>
      <c r="M440" s="2">
        <v>3.4999818992568999E-3</v>
      </c>
      <c r="N440" s="2">
        <v>1.2301817667238001E-2</v>
      </c>
    </row>
    <row r="441" spans="1:14" s="6" customFormat="1" hidden="1">
      <c r="A441" s="2">
        <v>875</v>
      </c>
      <c r="B441" s="2" t="s">
        <v>166</v>
      </c>
      <c r="C441" s="4">
        <v>696.31169</v>
      </c>
      <c r="D441" s="2" t="s">
        <v>823</v>
      </c>
      <c r="E441" s="2">
        <v>79</v>
      </c>
      <c r="F441" s="2">
        <v>117</v>
      </c>
      <c r="G441" s="2">
        <v>1.3546951271940499E-2</v>
      </c>
      <c r="H441" s="2">
        <v>1.12576234783337E-2</v>
      </c>
      <c r="I441" s="2"/>
      <c r="J441" s="2"/>
      <c r="K441" s="2"/>
      <c r="L441" s="2">
        <v>0.66672299999999995</v>
      </c>
      <c r="M441" s="2">
        <v>0.51497855351641098</v>
      </c>
      <c r="N441" s="2">
        <v>0.30883124492540998</v>
      </c>
    </row>
    <row r="442" spans="1:14" s="6" customFormat="1" hidden="1">
      <c r="A442" s="2">
        <v>876</v>
      </c>
      <c r="B442" s="2" t="s">
        <v>824</v>
      </c>
      <c r="C442" s="4">
        <v>33</v>
      </c>
      <c r="D442" s="2" t="s">
        <v>825</v>
      </c>
      <c r="E442" s="2">
        <v>91</v>
      </c>
      <c r="F442" s="2">
        <v>75</v>
      </c>
      <c r="G442" s="2">
        <v>7.2970900188168804</v>
      </c>
      <c r="H442" s="2">
        <v>8.6837172072799902</v>
      </c>
      <c r="I442" s="2"/>
      <c r="J442" s="2"/>
      <c r="K442" s="2"/>
      <c r="L442" s="2">
        <v>0.14959700000000001</v>
      </c>
      <c r="M442" s="2">
        <v>0.58836005109664202</v>
      </c>
      <c r="N442" s="2">
        <v>0.33796520207834202</v>
      </c>
    </row>
    <row r="443" spans="1:14" s="6" customFormat="1" hidden="1">
      <c r="A443" s="2">
        <v>881</v>
      </c>
      <c r="B443" s="2" t="s">
        <v>52</v>
      </c>
      <c r="C443" s="4">
        <v>527.29309999999998</v>
      </c>
      <c r="D443" s="2" t="s">
        <v>826</v>
      </c>
      <c r="E443" s="2">
        <v>62</v>
      </c>
      <c r="F443" s="2">
        <v>327</v>
      </c>
      <c r="G443" s="2">
        <v>3.3399103929704799E-4</v>
      </c>
      <c r="H443" s="2">
        <v>7.1056406935017698E-4</v>
      </c>
      <c r="I443" s="2"/>
      <c r="J443" s="2"/>
      <c r="K443" s="2"/>
      <c r="L443" s="2">
        <v>0.434249</v>
      </c>
      <c r="M443" s="2">
        <v>3.5074122903118503E-2</v>
      </c>
      <c r="N443" s="2">
        <v>5.7743353857856103E-2</v>
      </c>
    </row>
    <row r="444" spans="1:14" s="6" customFormat="1" hidden="1">
      <c r="A444" s="2">
        <v>884</v>
      </c>
      <c r="B444" s="2" t="s">
        <v>90</v>
      </c>
      <c r="C444" s="4">
        <v>424.875</v>
      </c>
      <c r="D444" s="2" t="s">
        <v>827</v>
      </c>
      <c r="E444" s="2">
        <v>13</v>
      </c>
      <c r="F444" s="2">
        <v>315</v>
      </c>
      <c r="G444" s="2">
        <v>8.0267356462172004E-5</v>
      </c>
      <c r="H444" s="2">
        <v>1.5670524949196899E-8</v>
      </c>
      <c r="I444" s="2"/>
      <c r="J444" s="2"/>
      <c r="K444" s="2"/>
      <c r="L444" s="2">
        <v>0.54094100000000001</v>
      </c>
      <c r="M444" s="2">
        <v>0.34345659696088598</v>
      </c>
      <c r="N444" s="2">
        <v>0.24064001555638601</v>
      </c>
    </row>
    <row r="445" spans="1:14" s="6" customFormat="1" hidden="1">
      <c r="A445" s="2">
        <v>885</v>
      </c>
      <c r="B445" s="2" t="s">
        <v>828</v>
      </c>
      <c r="C445" s="4">
        <v>269.95454999999998</v>
      </c>
      <c r="D445" s="2" t="s">
        <v>829</v>
      </c>
      <c r="E445" s="2">
        <v>50</v>
      </c>
      <c r="F445" s="2">
        <v>107</v>
      </c>
      <c r="G445" s="2">
        <v>1.9719687578104799E-3</v>
      </c>
      <c r="H445" s="2">
        <v>1.58636143107682E-3</v>
      </c>
      <c r="I445" s="2"/>
      <c r="J445" s="2"/>
      <c r="K445" s="2"/>
      <c r="L445" s="2">
        <v>0.27699499999999999</v>
      </c>
      <c r="M445" s="2">
        <v>0.67449451356194701</v>
      </c>
      <c r="N445" s="2">
        <v>0.36917662268540302</v>
      </c>
    </row>
    <row r="446" spans="1:14" s="6" customFormat="1" hidden="1">
      <c r="A446" s="2">
        <v>886</v>
      </c>
      <c r="B446" s="2" t="s">
        <v>830</v>
      </c>
      <c r="C446" s="4">
        <v>0</v>
      </c>
      <c r="D446" s="2" t="s">
        <v>831</v>
      </c>
      <c r="E446" s="2">
        <v>86</v>
      </c>
      <c r="F446" s="2">
        <v>204</v>
      </c>
      <c r="G446" s="2">
        <v>5.4229437356286703E-3</v>
      </c>
      <c r="H446" s="2">
        <v>6.13563329213668E-3</v>
      </c>
      <c r="I446" s="2"/>
      <c r="J446" s="2"/>
      <c r="K446" s="2"/>
      <c r="L446" s="2">
        <v>0.52611699999999995</v>
      </c>
      <c r="M446" s="2">
        <v>0.51064477506386996</v>
      </c>
      <c r="N446" s="2">
        <v>0.30707450279202902</v>
      </c>
    </row>
    <row r="447" spans="1:14" s="6" customFormat="1" hidden="1">
      <c r="A447" s="2">
        <v>892</v>
      </c>
      <c r="B447" s="2" t="s">
        <v>832</v>
      </c>
      <c r="C447" s="4">
        <v>308.75</v>
      </c>
      <c r="D447" s="2" t="s">
        <v>833</v>
      </c>
      <c r="E447" s="2">
        <v>82</v>
      </c>
      <c r="F447" s="2">
        <v>75</v>
      </c>
      <c r="G447" s="2">
        <v>0.140849247485476</v>
      </c>
      <c r="H447" s="2">
        <v>5.8940792791085002E-3</v>
      </c>
      <c r="I447" s="2"/>
      <c r="J447" s="2"/>
      <c r="K447" s="2"/>
      <c r="L447" s="2">
        <v>0.72900299999999996</v>
      </c>
      <c r="M447" s="2">
        <v>9.2845295012944206E-3</v>
      </c>
      <c r="N447" s="2">
        <v>2.2678235081052999E-2</v>
      </c>
    </row>
    <row r="448" spans="1:14" s="6" customFormat="1" hidden="1">
      <c r="A448" s="2">
        <v>895</v>
      </c>
      <c r="B448" s="2" t="s">
        <v>90</v>
      </c>
      <c r="C448" s="4">
        <v>359.30864000000003</v>
      </c>
      <c r="D448" s="2" t="s">
        <v>834</v>
      </c>
      <c r="E448" s="2">
        <v>81</v>
      </c>
      <c r="F448" s="2">
        <v>283</v>
      </c>
      <c r="G448" s="2">
        <v>1.9858561746426899E-3</v>
      </c>
      <c r="H448" s="2">
        <v>2.2361342202127802E-3</v>
      </c>
      <c r="I448" s="2"/>
      <c r="J448" s="2"/>
      <c r="K448" s="2"/>
      <c r="L448" s="2">
        <v>0.32795600000000003</v>
      </c>
      <c r="M448" s="2">
        <v>0.63140556464923003</v>
      </c>
      <c r="N448" s="2">
        <v>0.353939791187172</v>
      </c>
    </row>
    <row r="449" spans="1:14" s="6" customFormat="1" hidden="1">
      <c r="A449" s="2">
        <v>896</v>
      </c>
      <c r="B449" s="2" t="s">
        <v>835</v>
      </c>
      <c r="C449" s="4">
        <v>314.60000000000002</v>
      </c>
      <c r="D449" s="2" t="s">
        <v>836</v>
      </c>
      <c r="E449" s="2">
        <v>34</v>
      </c>
      <c r="F449" s="2">
        <v>105</v>
      </c>
      <c r="G449" s="2">
        <v>6.3830466898603701E-3</v>
      </c>
      <c r="H449" s="2">
        <v>1.5670524949196899E-8</v>
      </c>
      <c r="I449" s="2"/>
      <c r="J449" s="2"/>
      <c r="K449" s="2"/>
      <c r="L449" s="2">
        <v>2.0192800000000002</v>
      </c>
      <c r="M449" s="2">
        <v>4.2221601269529802E-3</v>
      </c>
      <c r="N449" s="2">
        <v>1.3775229742941901E-2</v>
      </c>
    </row>
    <row r="450" spans="1:14" s="6" customFormat="1" hidden="1">
      <c r="A450" s="2">
        <v>900</v>
      </c>
      <c r="B450" s="2" t="s">
        <v>90</v>
      </c>
      <c r="C450" s="4">
        <v>422.65116</v>
      </c>
      <c r="D450" s="2" t="s">
        <v>837</v>
      </c>
      <c r="E450" s="2">
        <v>51</v>
      </c>
      <c r="F450" s="2">
        <v>188</v>
      </c>
      <c r="G450" s="2">
        <v>1.36328466276646E-2</v>
      </c>
      <c r="H450" s="2">
        <v>1.5670524949196899E-8</v>
      </c>
      <c r="I450" s="2"/>
      <c r="J450" s="2"/>
      <c r="K450" s="2"/>
      <c r="L450" s="2">
        <v>2.5048400000000002</v>
      </c>
      <c r="M450" s="2">
        <v>5.3996150164376901E-5</v>
      </c>
      <c r="N450" s="2">
        <v>8.4824072090140703E-4</v>
      </c>
    </row>
    <row r="451" spans="1:14" s="6" customFormat="1" hidden="1">
      <c r="A451" s="2">
        <v>901</v>
      </c>
      <c r="B451" s="2" t="s">
        <v>838</v>
      </c>
      <c r="C451" s="4">
        <v>785.86249999999995</v>
      </c>
      <c r="D451" s="2" t="s">
        <v>839</v>
      </c>
      <c r="E451" s="2">
        <v>80</v>
      </c>
      <c r="F451" s="2">
        <v>200</v>
      </c>
      <c r="G451" s="2">
        <v>7.9715693310143994E-3</v>
      </c>
      <c r="H451" s="2">
        <v>8.7723355095858206E-3</v>
      </c>
      <c r="I451" s="2"/>
      <c r="J451" s="2"/>
      <c r="K451" s="2"/>
      <c r="L451" s="2">
        <v>6.7881899999999995E-2</v>
      </c>
      <c r="M451" s="2">
        <v>0.81946208814601995</v>
      </c>
      <c r="N451" s="2">
        <v>0.41555052242290103</v>
      </c>
    </row>
    <row r="452" spans="1:14" s="6" customFormat="1" hidden="1">
      <c r="A452" s="2">
        <v>903</v>
      </c>
      <c r="B452" s="2" t="s">
        <v>90</v>
      </c>
      <c r="C452" s="4">
        <v>185.58107999999999</v>
      </c>
      <c r="D452" s="2" t="s">
        <v>840</v>
      </c>
      <c r="E452" s="2">
        <v>76</v>
      </c>
      <c r="F452" s="2">
        <v>162</v>
      </c>
      <c r="G452" s="2">
        <v>5.8473972613139504E-3</v>
      </c>
      <c r="H452" s="2">
        <v>6.1308949199961101E-3</v>
      </c>
      <c r="I452" s="2"/>
      <c r="J452" s="2"/>
      <c r="K452" s="2"/>
      <c r="L452" s="2">
        <v>1.0214399999999999</v>
      </c>
      <c r="M452" s="2">
        <v>0.87672879990181096</v>
      </c>
      <c r="N452" s="2">
        <v>0.43204398785129</v>
      </c>
    </row>
    <row r="453" spans="1:14" s="6" customFormat="1" hidden="1">
      <c r="A453" s="2">
        <v>906</v>
      </c>
      <c r="B453" s="2" t="s">
        <v>168</v>
      </c>
      <c r="C453" s="4">
        <v>655.44943999999998</v>
      </c>
      <c r="D453" s="2" t="s">
        <v>841</v>
      </c>
      <c r="E453" s="2">
        <v>90</v>
      </c>
      <c r="F453" s="2">
        <v>227</v>
      </c>
      <c r="G453" s="2">
        <v>0.21291277623584101</v>
      </c>
      <c r="H453" s="2">
        <v>0.223552532944256</v>
      </c>
      <c r="I453" s="2"/>
      <c r="J453" s="2"/>
      <c r="K453" s="2"/>
      <c r="L453" s="2">
        <v>0.51374200000000003</v>
      </c>
      <c r="M453" s="2">
        <v>0.78799561276987296</v>
      </c>
      <c r="N453" s="2">
        <v>0.40607341437892902</v>
      </c>
    </row>
    <row r="454" spans="1:14" s="6" customFormat="1" hidden="1">
      <c r="A454" s="2">
        <v>907</v>
      </c>
      <c r="B454" s="2" t="s">
        <v>842</v>
      </c>
      <c r="C454" s="4">
        <v>278.22221999999999</v>
      </c>
      <c r="D454" s="2" t="s">
        <v>843</v>
      </c>
      <c r="E454" s="2">
        <v>65</v>
      </c>
      <c r="F454" s="2">
        <v>235</v>
      </c>
      <c r="G454" s="2">
        <v>7.3518317311692402E-3</v>
      </c>
      <c r="H454" s="2">
        <v>1.19110462761421E-2</v>
      </c>
      <c r="I454" s="2"/>
      <c r="J454" s="2"/>
      <c r="K454" s="2"/>
      <c r="L454" s="2">
        <v>0.484626</v>
      </c>
      <c r="M454" s="2">
        <v>0.232272782847709</v>
      </c>
      <c r="N454" s="2">
        <v>0.186982765355481</v>
      </c>
    </row>
    <row r="455" spans="1:14" s="6" customFormat="1" hidden="1">
      <c r="A455" s="2">
        <v>909</v>
      </c>
      <c r="B455" s="2" t="s">
        <v>844</v>
      </c>
      <c r="C455" s="4">
        <v>330.07936999999998</v>
      </c>
      <c r="D455" s="2" t="s">
        <v>845</v>
      </c>
      <c r="E455" s="2">
        <v>85</v>
      </c>
      <c r="F455" s="2">
        <v>314</v>
      </c>
      <c r="G455" s="2">
        <v>3.2109492621962901E-2</v>
      </c>
      <c r="H455" s="2">
        <v>2.1770150991034201E-2</v>
      </c>
      <c r="I455" s="2"/>
      <c r="J455" s="2"/>
      <c r="K455" s="2"/>
      <c r="L455" s="2">
        <v>0.62637600000000004</v>
      </c>
      <c r="M455" s="2">
        <v>0.311546059450518</v>
      </c>
      <c r="N455" s="2">
        <v>0.22671862416713801</v>
      </c>
    </row>
    <row r="456" spans="1:14" s="6" customFormat="1" hidden="1">
      <c r="A456" s="2">
        <v>915</v>
      </c>
      <c r="B456" s="2" t="s">
        <v>846</v>
      </c>
      <c r="C456" s="4">
        <v>255.06897000000001</v>
      </c>
      <c r="D456" s="2" t="s">
        <v>847</v>
      </c>
      <c r="E456" s="2">
        <v>70</v>
      </c>
      <c r="F456" s="2">
        <v>87</v>
      </c>
      <c r="G456" s="2">
        <v>9.2663471747972993E-3</v>
      </c>
      <c r="H456" s="2">
        <v>3.5417470996067001E-3</v>
      </c>
      <c r="I456" s="2"/>
      <c r="J456" s="2"/>
      <c r="K456" s="2"/>
      <c r="L456" s="2">
        <v>0.91684200000000005</v>
      </c>
      <c r="M456" s="2">
        <v>0.115745148438021</v>
      </c>
      <c r="N456" s="2">
        <v>0.118936970355579</v>
      </c>
    </row>
    <row r="457" spans="1:14" s="6" customFormat="1" hidden="1">
      <c r="A457" s="2">
        <v>924</v>
      </c>
      <c r="B457" s="2" t="s">
        <v>848</v>
      </c>
      <c r="C457" s="4">
        <v>403</v>
      </c>
      <c r="D457" s="2" t="s">
        <v>849</v>
      </c>
      <c r="E457" s="2">
        <v>84</v>
      </c>
      <c r="F457" s="2">
        <v>188</v>
      </c>
      <c r="G457" s="2">
        <v>0.229022197333557</v>
      </c>
      <c r="H457" s="2">
        <v>0.13257609533124201</v>
      </c>
      <c r="I457" s="2"/>
      <c r="J457" s="2"/>
      <c r="K457" s="2"/>
      <c r="L457" s="2">
        <v>1.1607400000000001</v>
      </c>
      <c r="M457" s="2">
        <v>3.4153600245605001E-2</v>
      </c>
      <c r="N457" s="2">
        <v>5.6750039100079502E-2</v>
      </c>
    </row>
    <row r="458" spans="1:14" s="6" customFormat="1" hidden="1">
      <c r="A458" s="2">
        <v>929</v>
      </c>
      <c r="B458" s="2" t="s">
        <v>14</v>
      </c>
      <c r="C458" s="4">
        <v>932.53750000000002</v>
      </c>
      <c r="D458" s="2" t="s">
        <v>850</v>
      </c>
      <c r="E458" s="2">
        <v>90</v>
      </c>
      <c r="F458" s="2">
        <v>117</v>
      </c>
      <c r="G458" s="2">
        <v>2.0862938417572598</v>
      </c>
      <c r="H458" s="2">
        <v>2.1492804086959798</v>
      </c>
      <c r="I458" s="2"/>
      <c r="J458" s="2"/>
      <c r="K458" s="2"/>
      <c r="L458" s="2">
        <v>9.8485900000000008E-3</v>
      </c>
      <c r="M458" s="2">
        <v>0.80004659091433805</v>
      </c>
      <c r="N458" s="2">
        <v>0.40973903168644998</v>
      </c>
    </row>
    <row r="459" spans="1:14" s="6" customFormat="1" hidden="1">
      <c r="A459" s="2">
        <v>933</v>
      </c>
      <c r="B459" s="2" t="s">
        <v>90</v>
      </c>
      <c r="C459" s="4">
        <v>381.85714000000002</v>
      </c>
      <c r="D459" s="2" t="s">
        <v>851</v>
      </c>
      <c r="E459" s="2">
        <v>37</v>
      </c>
      <c r="F459" s="2">
        <v>86</v>
      </c>
      <c r="G459" s="2">
        <v>1.9413758514892202E-2</v>
      </c>
      <c r="H459" s="2">
        <v>1.5670524949196899E-8</v>
      </c>
      <c r="I459" s="2"/>
      <c r="J459" s="2"/>
      <c r="K459" s="2"/>
      <c r="L459" s="2">
        <v>2.0802999999999998</v>
      </c>
      <c r="M459" s="2">
        <v>1.7333264428978899E-3</v>
      </c>
      <c r="N459" s="2">
        <v>8.6277999762853098E-3</v>
      </c>
    </row>
    <row r="460" spans="1:14" s="6" customFormat="1" hidden="1">
      <c r="A460" s="2">
        <v>940</v>
      </c>
      <c r="B460" s="2" t="s">
        <v>169</v>
      </c>
      <c r="C460" s="4">
        <v>638.48779999999999</v>
      </c>
      <c r="D460" s="2" t="s">
        <v>852</v>
      </c>
      <c r="E460" s="2">
        <v>82</v>
      </c>
      <c r="F460" s="2">
        <v>91</v>
      </c>
      <c r="G460" s="2">
        <v>0.34348318309724102</v>
      </c>
      <c r="H460" s="2">
        <v>8.8815579100220199E-2</v>
      </c>
      <c r="I460" s="2"/>
      <c r="J460" s="2"/>
      <c r="K460" s="2"/>
      <c r="L460" s="2">
        <v>0.35592400000000002</v>
      </c>
      <c r="M460" s="2">
        <v>8.0851859364538294E-3</v>
      </c>
      <c r="N460" s="2">
        <v>2.05258319331586E-2</v>
      </c>
    </row>
    <row r="461" spans="1:14" s="6" customFormat="1" hidden="1">
      <c r="A461" s="2">
        <v>941</v>
      </c>
      <c r="B461" s="2" t="s">
        <v>90</v>
      </c>
      <c r="C461" s="4">
        <v>298</v>
      </c>
      <c r="D461" s="2" t="s">
        <v>853</v>
      </c>
      <c r="E461" s="2">
        <v>15</v>
      </c>
      <c r="F461" s="2">
        <v>86</v>
      </c>
      <c r="G461" s="2">
        <v>1.22677841338884E-8</v>
      </c>
      <c r="H461" s="2">
        <v>1.5670524949196899E-8</v>
      </c>
      <c r="I461" s="2"/>
      <c r="J461" s="2"/>
      <c r="K461" s="2"/>
      <c r="L461" s="2">
        <v>1.05464</v>
      </c>
      <c r="M461" s="2">
        <v>7.5986137285803806E-2</v>
      </c>
      <c r="N461" s="2">
        <v>9.2172780243026095E-2</v>
      </c>
    </row>
    <row r="462" spans="1:14" s="6" customFormat="1" hidden="1">
      <c r="A462" s="2">
        <v>943</v>
      </c>
      <c r="B462" s="2" t="s">
        <v>854</v>
      </c>
      <c r="C462" s="4">
        <v>418.6</v>
      </c>
      <c r="D462" s="2" t="s">
        <v>855</v>
      </c>
      <c r="E462" s="2">
        <v>68</v>
      </c>
      <c r="F462" s="2">
        <v>204</v>
      </c>
      <c r="G462" s="2">
        <v>6.7185954267511196E-3</v>
      </c>
      <c r="H462" s="2">
        <v>9.3259548075061895E-3</v>
      </c>
      <c r="I462" s="2"/>
      <c r="J462" s="2"/>
      <c r="K462" s="2"/>
      <c r="L462" s="2">
        <v>0.65725900000000004</v>
      </c>
      <c r="M462" s="2">
        <v>0.38215872649096999</v>
      </c>
      <c r="N462" s="2">
        <v>0.25619407489537699</v>
      </c>
    </row>
    <row r="463" spans="1:14" s="6" customFormat="1" hidden="1">
      <c r="A463" s="2">
        <v>945</v>
      </c>
      <c r="B463" s="2" t="s">
        <v>856</v>
      </c>
      <c r="C463" s="4">
        <v>349.66667000000001</v>
      </c>
      <c r="D463" s="2" t="s">
        <v>857</v>
      </c>
      <c r="E463" s="2">
        <v>70</v>
      </c>
      <c r="F463" s="2">
        <v>113</v>
      </c>
      <c r="G463" s="2">
        <v>1.94054146060823E-3</v>
      </c>
      <c r="H463" s="2">
        <v>3.2180234396254198E-3</v>
      </c>
      <c r="I463" s="2"/>
      <c r="J463" s="2"/>
      <c r="K463" s="2"/>
      <c r="L463" s="2">
        <v>0.80899399999999999</v>
      </c>
      <c r="M463" s="2">
        <v>6.9907957026438802E-2</v>
      </c>
      <c r="N463" s="2">
        <v>8.8202192760211504E-2</v>
      </c>
    </row>
    <row r="464" spans="1:14" s="6" customFormat="1" hidden="1">
      <c r="A464" s="2">
        <v>947</v>
      </c>
      <c r="B464" s="2" t="s">
        <v>858</v>
      </c>
      <c r="C464" s="4">
        <v>378.76470999999998</v>
      </c>
      <c r="D464" s="2" t="s">
        <v>859</v>
      </c>
      <c r="E464" s="2">
        <v>20</v>
      </c>
      <c r="F464" s="2">
        <v>80</v>
      </c>
      <c r="G464" s="2">
        <v>1.7456902636800501E-3</v>
      </c>
      <c r="H464" s="2">
        <v>1.5670524949196899E-8</v>
      </c>
      <c r="I464" s="2"/>
      <c r="J464" s="2"/>
      <c r="K464" s="2"/>
      <c r="L464" s="2">
        <v>0.47245300000000001</v>
      </c>
      <c r="M464" s="2">
        <v>0.34343731035971198</v>
      </c>
      <c r="N464" s="2">
        <v>0.24063191443684501</v>
      </c>
    </row>
    <row r="465" spans="1:14" s="6" customFormat="1" hidden="1">
      <c r="A465" s="2">
        <v>949</v>
      </c>
      <c r="B465" s="2" t="s">
        <v>860</v>
      </c>
      <c r="C465" s="4">
        <v>362.02</v>
      </c>
      <c r="D465" s="2" t="s">
        <v>861</v>
      </c>
      <c r="E465" s="2">
        <v>60</v>
      </c>
      <c r="F465" s="2">
        <v>58</v>
      </c>
      <c r="G465" s="2">
        <v>7.5354613785373302E-3</v>
      </c>
      <c r="H465" s="2">
        <v>1.5670524949196899E-8</v>
      </c>
      <c r="I465" s="2"/>
      <c r="J465" s="2"/>
      <c r="K465" s="2"/>
      <c r="L465" s="2">
        <v>2.2800400000000001</v>
      </c>
      <c r="M465" s="2">
        <v>1.0829469757433801E-4</v>
      </c>
      <c r="N465" s="2">
        <v>1.22519529479316E-3</v>
      </c>
    </row>
    <row r="466" spans="1:14" s="6" customFormat="1" hidden="1">
      <c r="A466" s="2">
        <v>951</v>
      </c>
      <c r="B466" s="2" t="s">
        <v>170</v>
      </c>
      <c r="C466" s="4">
        <v>296.2</v>
      </c>
      <c r="D466" s="2" t="s">
        <v>862</v>
      </c>
      <c r="E466" s="2">
        <v>59</v>
      </c>
      <c r="F466" s="2">
        <v>187</v>
      </c>
      <c r="G466" s="2">
        <v>2.2857372889981899E-3</v>
      </c>
      <c r="H466" s="2">
        <v>1.7070747028510001E-3</v>
      </c>
      <c r="I466" s="2"/>
      <c r="J466" s="2"/>
      <c r="K466" s="2"/>
      <c r="L466" s="2">
        <v>1.2479</v>
      </c>
      <c r="M466" s="2">
        <v>0.60636172094996499</v>
      </c>
      <c r="N466" s="2">
        <v>0.34474090968333698</v>
      </c>
    </row>
    <row r="467" spans="1:14" s="6" customFormat="1" hidden="1">
      <c r="A467" s="2">
        <v>956</v>
      </c>
      <c r="B467" s="2" t="s">
        <v>863</v>
      </c>
      <c r="C467" s="4">
        <v>390.28570999999999</v>
      </c>
      <c r="D467" s="2" t="s">
        <v>864</v>
      </c>
      <c r="E467" s="2">
        <v>22</v>
      </c>
      <c r="F467" s="2">
        <v>81</v>
      </c>
      <c r="G467" s="2">
        <v>9.6191523452817396E-3</v>
      </c>
      <c r="H467" s="2">
        <v>1.5670524949196899E-8</v>
      </c>
      <c r="I467" s="2"/>
      <c r="J467" s="2"/>
      <c r="K467" s="2"/>
      <c r="L467" s="2">
        <v>1.4470400000000001</v>
      </c>
      <c r="M467" s="2">
        <v>9.5810665275058202E-2</v>
      </c>
      <c r="N467" s="2">
        <v>0.10634609752294399</v>
      </c>
    </row>
    <row r="468" spans="1:14" s="6" customFormat="1" hidden="1">
      <c r="A468" s="2">
        <v>961</v>
      </c>
      <c r="B468" s="2" t="s">
        <v>865</v>
      </c>
      <c r="C468" s="4">
        <v>442.4</v>
      </c>
      <c r="D468" s="2" t="s">
        <v>866</v>
      </c>
      <c r="E468" s="2">
        <v>17</v>
      </c>
      <c r="F468" s="2">
        <v>55</v>
      </c>
      <c r="G468" s="2">
        <v>1.0361062723687999E-2</v>
      </c>
      <c r="H468" s="2">
        <v>1.5670524949196899E-8</v>
      </c>
      <c r="I468" s="2"/>
      <c r="J468" s="2"/>
      <c r="K468" s="2"/>
      <c r="L468" s="2">
        <v>0.54113100000000003</v>
      </c>
      <c r="M468" s="2">
        <v>0.34343655527320499</v>
      </c>
      <c r="N468" s="2">
        <v>0.240631597263851</v>
      </c>
    </row>
    <row r="469" spans="1:14" s="6" customFormat="1" hidden="1">
      <c r="A469" s="2">
        <v>965</v>
      </c>
      <c r="B469" s="2" t="s">
        <v>867</v>
      </c>
      <c r="C469" s="4">
        <v>0</v>
      </c>
      <c r="D469" s="2" t="s">
        <v>868</v>
      </c>
      <c r="E469" s="2">
        <v>23</v>
      </c>
      <c r="F469" s="2">
        <v>75</v>
      </c>
      <c r="G469" s="2">
        <v>0.66689015575705501</v>
      </c>
      <c r="H469" s="2">
        <v>1.5670524949196899E-8</v>
      </c>
      <c r="I469" s="2"/>
      <c r="J469" s="2"/>
      <c r="K469" s="2"/>
      <c r="L469" s="2">
        <v>1.6146199999999999</v>
      </c>
      <c r="M469" s="2">
        <v>5.5093438663685101E-2</v>
      </c>
      <c r="N469" s="2">
        <v>7.7045223194890503E-2</v>
      </c>
    </row>
    <row r="470" spans="1:14" s="6" customFormat="1" hidden="1">
      <c r="A470" s="2">
        <v>974</v>
      </c>
      <c r="B470" s="2" t="s">
        <v>869</v>
      </c>
      <c r="C470" s="4">
        <v>252.75</v>
      </c>
      <c r="D470" s="2" t="s">
        <v>870</v>
      </c>
      <c r="E470" s="2">
        <v>48</v>
      </c>
      <c r="F470" s="2">
        <v>174</v>
      </c>
      <c r="G470" s="2">
        <v>2.6290294387392998E-3</v>
      </c>
      <c r="H470" s="2">
        <v>8.3979570486801304E-3</v>
      </c>
      <c r="I470" s="2"/>
      <c r="J470" s="2"/>
      <c r="K470" s="2"/>
      <c r="L470" s="2">
        <v>0.62039500000000003</v>
      </c>
      <c r="M470" s="2">
        <v>0.13291364506661699</v>
      </c>
      <c r="N470" s="2">
        <v>0.12925138582383899</v>
      </c>
    </row>
    <row r="471" spans="1:14" s="6" customFormat="1" hidden="1">
      <c r="A471" s="2">
        <v>984</v>
      </c>
      <c r="B471" s="2" t="s">
        <v>871</v>
      </c>
      <c r="C471" s="4">
        <v>0</v>
      </c>
      <c r="D471" s="2" t="s">
        <v>872</v>
      </c>
      <c r="E471" s="2">
        <v>88</v>
      </c>
      <c r="F471" s="2">
        <v>75</v>
      </c>
      <c r="G471" s="2">
        <v>11.2063582202533</v>
      </c>
      <c r="H471" s="2">
        <v>12.3060279517494</v>
      </c>
      <c r="I471" s="2"/>
      <c r="J471" s="2"/>
      <c r="K471" s="2"/>
      <c r="L471" s="2">
        <v>0.112431</v>
      </c>
      <c r="M471" s="2">
        <v>0.78784498329516395</v>
      </c>
      <c r="N471" s="2">
        <v>0.406027308405293</v>
      </c>
    </row>
    <row r="472" spans="1:14" s="6" customFormat="1" hidden="1">
      <c r="A472" s="2">
        <v>992</v>
      </c>
      <c r="B472" s="2" t="s">
        <v>171</v>
      </c>
      <c r="C472" s="4">
        <v>849.6875</v>
      </c>
      <c r="D472" s="2" t="s">
        <v>873</v>
      </c>
      <c r="E472" s="2">
        <v>80</v>
      </c>
      <c r="F472" s="2">
        <v>80</v>
      </c>
      <c r="G472" s="2">
        <v>5.68012344010244E-2</v>
      </c>
      <c r="H472" s="2">
        <v>1.28980946528604E-2</v>
      </c>
      <c r="I472" s="2"/>
      <c r="J472" s="2"/>
      <c r="K472" s="2"/>
      <c r="L472" s="2">
        <v>0.48954700000000001</v>
      </c>
      <c r="M472" s="2">
        <v>5.0285240925636799E-5</v>
      </c>
      <c r="N472" s="2">
        <v>8.3240260691118905E-4</v>
      </c>
    </row>
    <row r="473" spans="1:14" s="6" customFormat="1" hidden="1">
      <c r="A473" s="2">
        <v>999</v>
      </c>
      <c r="B473" s="2" t="s">
        <v>874</v>
      </c>
      <c r="C473" s="4">
        <v>162.5</v>
      </c>
      <c r="D473" s="2" t="s">
        <v>875</v>
      </c>
      <c r="E473" s="2">
        <v>67</v>
      </c>
      <c r="F473" s="2">
        <v>258</v>
      </c>
      <c r="G473" s="2">
        <v>2.44367323898762E-3</v>
      </c>
      <c r="H473" s="2">
        <v>4.7778591732756098E-3</v>
      </c>
      <c r="I473" s="2"/>
      <c r="J473" s="2"/>
      <c r="K473" s="2"/>
      <c r="L473" s="2">
        <v>0.124088</v>
      </c>
      <c r="M473" s="2">
        <v>0.170112016146757</v>
      </c>
      <c r="N473" s="2">
        <v>0.152324217087768</v>
      </c>
    </row>
    <row r="474" spans="1:14" s="6" customFormat="1" hidden="1">
      <c r="A474" s="2">
        <v>1004</v>
      </c>
      <c r="B474" s="2" t="s">
        <v>876</v>
      </c>
      <c r="C474" s="4">
        <v>0</v>
      </c>
      <c r="D474" s="2" t="s">
        <v>877</v>
      </c>
      <c r="E474" s="2">
        <v>16</v>
      </c>
      <c r="F474" s="2">
        <v>217</v>
      </c>
      <c r="G474" s="2">
        <v>1.22677841338884E-8</v>
      </c>
      <c r="H474" s="2">
        <v>1.5670524949196899E-8</v>
      </c>
      <c r="I474" s="2"/>
      <c r="J474" s="2"/>
      <c r="K474" s="2"/>
      <c r="L474" s="2">
        <v>1.05464</v>
      </c>
      <c r="M474" s="2">
        <v>7.5986137285803806E-2</v>
      </c>
      <c r="N474" s="2">
        <v>9.2172780243026095E-2</v>
      </c>
    </row>
    <row r="475" spans="1:14" s="6" customFormat="1" hidden="1">
      <c r="A475" s="2">
        <v>1008</v>
      </c>
      <c r="B475" s="2" t="s">
        <v>878</v>
      </c>
      <c r="C475" s="4">
        <v>321.92308000000003</v>
      </c>
      <c r="D475" s="2" t="s">
        <v>879</v>
      </c>
      <c r="E475" s="2">
        <v>62</v>
      </c>
      <c r="F475" s="2">
        <v>162</v>
      </c>
      <c r="G475" s="2">
        <v>6.0841163256054702E-3</v>
      </c>
      <c r="H475" s="2">
        <v>3.0034144802972801E-3</v>
      </c>
      <c r="I475" s="2"/>
      <c r="J475" s="2"/>
      <c r="K475" s="2"/>
      <c r="L475" s="2">
        <v>1.49966</v>
      </c>
      <c r="M475" s="2">
        <v>0.13780214478140501</v>
      </c>
      <c r="N475" s="2">
        <v>0.132185117330646</v>
      </c>
    </row>
    <row r="476" spans="1:14" s="6" customFormat="1" hidden="1">
      <c r="A476" s="2">
        <v>1012</v>
      </c>
      <c r="B476" s="2" t="s">
        <v>172</v>
      </c>
      <c r="C476" s="4">
        <v>697.67033000000004</v>
      </c>
      <c r="D476" s="2" t="s">
        <v>880</v>
      </c>
      <c r="E476" s="2">
        <v>91</v>
      </c>
      <c r="F476" s="2">
        <v>318</v>
      </c>
      <c r="G476" s="2">
        <v>0.104956414563922</v>
      </c>
      <c r="H476" s="2">
        <v>8.0321293808023303E-2</v>
      </c>
      <c r="I476" s="2"/>
      <c r="J476" s="2"/>
      <c r="K476" s="2"/>
      <c r="L476" s="2">
        <v>1.43563</v>
      </c>
      <c r="M476" s="2">
        <v>1.7702214073002799E-2</v>
      </c>
      <c r="N476" s="2">
        <v>3.6017107582281903E-2</v>
      </c>
    </row>
    <row r="477" spans="1:14" s="6" customFormat="1" hidden="1">
      <c r="A477" s="2">
        <v>1020</v>
      </c>
      <c r="B477" s="2" t="s">
        <v>881</v>
      </c>
      <c r="C477" s="4">
        <v>447.77273000000002</v>
      </c>
      <c r="D477" s="2" t="s">
        <v>882</v>
      </c>
      <c r="E477" s="2">
        <v>40</v>
      </c>
      <c r="F477" s="2">
        <v>356</v>
      </c>
      <c r="G477" s="2">
        <v>8.6601446077376595E-4</v>
      </c>
      <c r="H477" s="2">
        <v>3.60418610295588E-3</v>
      </c>
      <c r="I477" s="2"/>
      <c r="J477" s="2"/>
      <c r="K477" s="2"/>
      <c r="L477" s="2">
        <v>0.82374400000000003</v>
      </c>
      <c r="M477" s="2">
        <v>6.44264673289595E-2</v>
      </c>
      <c r="N477" s="2">
        <v>8.4337900687155007E-2</v>
      </c>
    </row>
    <row r="478" spans="1:14" s="6" customFormat="1" hidden="1">
      <c r="A478" s="2">
        <v>1021</v>
      </c>
      <c r="B478" s="2" t="s">
        <v>883</v>
      </c>
      <c r="C478" s="4">
        <v>319.72000000000003</v>
      </c>
      <c r="D478" s="2" t="s">
        <v>884</v>
      </c>
      <c r="E478" s="2">
        <v>65</v>
      </c>
      <c r="F478" s="2">
        <v>168</v>
      </c>
      <c r="G478" s="2">
        <v>0.52539216870475003</v>
      </c>
      <c r="H478" s="2">
        <v>0.60339420498191798</v>
      </c>
      <c r="I478" s="2"/>
      <c r="J478" s="2"/>
      <c r="K478" s="2"/>
      <c r="L478" s="2">
        <v>0.42719499999999999</v>
      </c>
      <c r="M478" s="2">
        <v>0.75458518936056396</v>
      </c>
      <c r="N478" s="2">
        <v>0.39566851320796298</v>
      </c>
    </row>
    <row r="479" spans="1:14" s="6" customFormat="1" hidden="1">
      <c r="A479" s="2">
        <v>1022</v>
      </c>
      <c r="B479" s="2" t="s">
        <v>885</v>
      </c>
      <c r="C479" s="4">
        <v>290.2</v>
      </c>
      <c r="D479" s="2" t="s">
        <v>886</v>
      </c>
      <c r="E479" s="2">
        <v>78</v>
      </c>
      <c r="F479" s="2">
        <v>157</v>
      </c>
      <c r="G479" s="2">
        <v>0.26678349400628998</v>
      </c>
      <c r="H479" s="2">
        <v>0.35216815197173101</v>
      </c>
      <c r="I479" s="2"/>
      <c r="J479" s="2"/>
      <c r="K479" s="2"/>
      <c r="L479" s="2">
        <v>0.65381699999999998</v>
      </c>
      <c r="M479" s="2">
        <v>0.420173401814527</v>
      </c>
      <c r="N479" s="2">
        <v>0.27139185626880702</v>
      </c>
    </row>
    <row r="480" spans="1:14" s="6" customFormat="1" hidden="1">
      <c r="A480" s="2">
        <v>1028</v>
      </c>
      <c r="B480" s="2" t="s">
        <v>90</v>
      </c>
      <c r="C480" s="4">
        <v>357.91780999999997</v>
      </c>
      <c r="D480" s="2" t="s">
        <v>887</v>
      </c>
      <c r="E480" s="2">
        <v>84</v>
      </c>
      <c r="F480" s="2">
        <v>201</v>
      </c>
      <c r="G480" s="2">
        <v>0.20006750492765599</v>
      </c>
      <c r="H480" s="2">
        <v>0.117519610246182</v>
      </c>
      <c r="I480" s="2"/>
      <c r="J480" s="2"/>
      <c r="K480" s="2"/>
      <c r="L480" s="2">
        <v>1.1733100000000001</v>
      </c>
      <c r="M480" s="2">
        <v>5.9105918160269402E-2</v>
      </c>
      <c r="N480" s="2">
        <v>8.0299079462589101E-2</v>
      </c>
    </row>
    <row r="481" spans="1:14" s="6" customFormat="1" hidden="1">
      <c r="A481" s="2">
        <v>1036</v>
      </c>
      <c r="B481" s="2" t="s">
        <v>173</v>
      </c>
      <c r="C481" s="4">
        <v>559.64706000000001</v>
      </c>
      <c r="D481" s="2" t="s">
        <v>888</v>
      </c>
      <c r="E481" s="2">
        <v>17</v>
      </c>
      <c r="F481" s="2">
        <v>91</v>
      </c>
      <c r="G481" s="2">
        <v>1.22677841338884E-8</v>
      </c>
      <c r="H481" s="2">
        <v>1.5670524949196899E-8</v>
      </c>
      <c r="I481" s="2"/>
      <c r="J481" s="2"/>
      <c r="K481" s="2"/>
      <c r="L481" s="2">
        <v>1.05464</v>
      </c>
      <c r="M481" s="2">
        <v>7.5986137285803806E-2</v>
      </c>
      <c r="N481" s="2">
        <v>9.2172780243026095E-2</v>
      </c>
    </row>
    <row r="482" spans="1:14" s="6" customFormat="1" hidden="1">
      <c r="A482" s="2">
        <v>1042</v>
      </c>
      <c r="B482" s="2" t="s">
        <v>174</v>
      </c>
      <c r="C482" s="4">
        <v>358.03125</v>
      </c>
      <c r="D482" s="2" t="s">
        <v>889</v>
      </c>
      <c r="E482" s="2">
        <v>34</v>
      </c>
      <c r="F482" s="2">
        <v>314</v>
      </c>
      <c r="G482" s="2">
        <v>5.0930481817159897E-3</v>
      </c>
      <c r="H482" s="2">
        <v>2.2052256925115098E-3</v>
      </c>
      <c r="I482" s="2"/>
      <c r="J482" s="2"/>
      <c r="K482" s="2"/>
      <c r="L482" s="2">
        <v>0.52196699999999996</v>
      </c>
      <c r="M482" s="2">
        <v>0.118924390926489</v>
      </c>
      <c r="N482" s="2">
        <v>0.120774228345744</v>
      </c>
    </row>
    <row r="483" spans="1:14" s="6" customFormat="1" hidden="1">
      <c r="A483" s="2">
        <v>1047</v>
      </c>
      <c r="B483" s="2" t="s">
        <v>890</v>
      </c>
      <c r="C483" s="4">
        <v>382</v>
      </c>
      <c r="D483" s="2" t="s">
        <v>891</v>
      </c>
      <c r="E483" s="2">
        <v>18</v>
      </c>
      <c r="F483" s="2">
        <v>226</v>
      </c>
      <c r="G483" s="2">
        <v>1.74668173889122E-2</v>
      </c>
      <c r="H483" s="2">
        <v>1.5670524949196899E-8</v>
      </c>
      <c r="I483" s="2"/>
      <c r="J483" s="2"/>
      <c r="K483" s="2"/>
      <c r="L483" s="2">
        <v>0.49587100000000001</v>
      </c>
      <c r="M483" s="2">
        <v>0.34343649163932199</v>
      </c>
      <c r="N483" s="2">
        <v>0.24063157053450501</v>
      </c>
    </row>
    <row r="484" spans="1:14" s="6" customFormat="1" hidden="1">
      <c r="A484" s="2">
        <v>1052</v>
      </c>
      <c r="B484" s="2" t="s">
        <v>892</v>
      </c>
      <c r="C484" s="4">
        <v>372.88234999999997</v>
      </c>
      <c r="D484" s="2" t="s">
        <v>893</v>
      </c>
      <c r="E484" s="2">
        <v>42</v>
      </c>
      <c r="F484" s="2">
        <v>205</v>
      </c>
      <c r="G484" s="2">
        <v>1.7730693403092601E-3</v>
      </c>
      <c r="H484" s="2">
        <v>4.5404061366970004E-3</v>
      </c>
      <c r="I484" s="2"/>
      <c r="J484" s="2"/>
      <c r="K484" s="2"/>
      <c r="L484" s="2">
        <v>0.32053300000000001</v>
      </c>
      <c r="M484" s="2">
        <v>0.335414937405281</v>
      </c>
      <c r="N484" s="2">
        <v>0.23723030867138101</v>
      </c>
    </row>
    <row r="485" spans="1:14" s="6" customFormat="1" hidden="1">
      <c r="A485" s="2">
        <v>1054</v>
      </c>
      <c r="B485" s="2" t="s">
        <v>90</v>
      </c>
      <c r="C485" s="4">
        <v>394.10525999999999</v>
      </c>
      <c r="D485" s="2" t="s">
        <v>894</v>
      </c>
      <c r="E485" s="2">
        <v>29</v>
      </c>
      <c r="F485" s="2">
        <v>259</v>
      </c>
      <c r="G485" s="2">
        <v>3.79255584673579E-2</v>
      </c>
      <c r="H485" s="2">
        <v>1.5670524949196899E-8</v>
      </c>
      <c r="I485" s="2"/>
      <c r="J485" s="2"/>
      <c r="K485" s="2"/>
      <c r="L485" s="2">
        <v>1.8079000000000001</v>
      </c>
      <c r="M485" s="2">
        <v>6.5778651020009602E-3</v>
      </c>
      <c r="N485" s="2">
        <v>1.7947069865033201E-2</v>
      </c>
    </row>
    <row r="486" spans="1:14" s="6" customFormat="1" hidden="1">
      <c r="A486" s="2">
        <v>1061</v>
      </c>
      <c r="B486" s="2" t="s">
        <v>175</v>
      </c>
      <c r="C486" s="4">
        <v>329.83332999999999</v>
      </c>
      <c r="D486" s="2" t="s">
        <v>895</v>
      </c>
      <c r="E486" s="2">
        <v>33</v>
      </c>
      <c r="F486" s="2">
        <v>187</v>
      </c>
      <c r="G486" s="2">
        <v>1.8018906433996201E-2</v>
      </c>
      <c r="H486" s="2">
        <v>1.5670524949196899E-8</v>
      </c>
      <c r="I486" s="2"/>
      <c r="J486" s="2"/>
      <c r="K486" s="2"/>
      <c r="L486" s="2">
        <v>2.2980999999999998</v>
      </c>
      <c r="M486" s="2">
        <v>5.55606967235803E-4</v>
      </c>
      <c r="N486" s="2">
        <v>4.1139033856987303E-3</v>
      </c>
    </row>
    <row r="487" spans="1:14" s="6" customFormat="1" hidden="1">
      <c r="A487" s="2">
        <v>1070</v>
      </c>
      <c r="B487" s="2" t="s">
        <v>90</v>
      </c>
      <c r="C487" s="4">
        <v>553.54</v>
      </c>
      <c r="D487" s="2" t="s">
        <v>896</v>
      </c>
      <c r="E487" s="2">
        <v>69</v>
      </c>
      <c r="F487" s="2">
        <v>74</v>
      </c>
      <c r="G487" s="2">
        <v>0.150596217129183</v>
      </c>
      <c r="H487" s="2">
        <v>0.17288655092876301</v>
      </c>
      <c r="I487" s="2"/>
      <c r="J487" s="2"/>
      <c r="K487" s="2"/>
      <c r="L487" s="2">
        <v>0.91947999999999996</v>
      </c>
      <c r="M487" s="2">
        <v>0.79713129000385996</v>
      </c>
      <c r="N487" s="2">
        <v>0.40885642254440002</v>
      </c>
    </row>
    <row r="488" spans="1:14" s="6" customFormat="1" hidden="1">
      <c r="A488" s="2">
        <v>1073</v>
      </c>
      <c r="B488" s="2" t="s">
        <v>897</v>
      </c>
      <c r="C488" s="4">
        <v>573.5</v>
      </c>
      <c r="D488" s="2" t="s">
        <v>898</v>
      </c>
      <c r="E488" s="2">
        <v>84</v>
      </c>
      <c r="F488" s="2">
        <v>259</v>
      </c>
      <c r="G488" s="2">
        <v>1.5332948717114299E-2</v>
      </c>
      <c r="H488" s="2">
        <v>1.9729416208549701E-2</v>
      </c>
      <c r="I488" s="2"/>
      <c r="J488" s="2"/>
      <c r="K488" s="2"/>
      <c r="L488" s="2">
        <v>0.26200000000000001</v>
      </c>
      <c r="M488" s="2">
        <v>0.31608244891585002</v>
      </c>
      <c r="N488" s="2">
        <v>0.22876294079944301</v>
      </c>
    </row>
    <row r="489" spans="1:14" s="6" customFormat="1" hidden="1">
      <c r="A489" s="2">
        <v>1077</v>
      </c>
      <c r="B489" s="2" t="s">
        <v>899</v>
      </c>
      <c r="C489" s="4">
        <v>479</v>
      </c>
      <c r="D489" s="2" t="s">
        <v>900</v>
      </c>
      <c r="E489" s="2">
        <v>56</v>
      </c>
      <c r="F489" s="2">
        <v>117</v>
      </c>
      <c r="G489" s="2">
        <v>2.3504183501905202E-3</v>
      </c>
      <c r="H489" s="2">
        <v>2.8817389633530202E-3</v>
      </c>
      <c r="I489" s="2"/>
      <c r="J489" s="2"/>
      <c r="K489" s="2"/>
      <c r="L489" s="2">
        <v>2.3035199999999999E-2</v>
      </c>
      <c r="M489" s="2">
        <v>0.54854060553454997</v>
      </c>
      <c r="N489" s="2">
        <v>0.32246798050868197</v>
      </c>
    </row>
    <row r="490" spans="1:14" s="6" customFormat="1" hidden="1">
      <c r="A490" s="2">
        <v>1080</v>
      </c>
      <c r="B490" s="2" t="s">
        <v>90</v>
      </c>
      <c r="C490" s="4">
        <v>455.54430000000002</v>
      </c>
      <c r="D490" s="2" t="s">
        <v>901</v>
      </c>
      <c r="E490" s="2">
        <v>89</v>
      </c>
      <c r="F490" s="2">
        <v>259</v>
      </c>
      <c r="G490" s="2">
        <v>1.5730573771984401E-2</v>
      </c>
      <c r="H490" s="2">
        <v>3.2460403314272801E-2</v>
      </c>
      <c r="I490" s="2"/>
      <c r="J490" s="2"/>
      <c r="K490" s="2"/>
      <c r="L490" s="2">
        <v>0.82054499999999997</v>
      </c>
      <c r="M490" s="2">
        <v>7.7922902619238496E-2</v>
      </c>
      <c r="N490" s="2">
        <v>9.3454149965239097E-2</v>
      </c>
    </row>
    <row r="491" spans="1:14" s="6" customFormat="1" hidden="1">
      <c r="A491" s="2">
        <v>1081</v>
      </c>
      <c r="B491" s="2" t="s">
        <v>902</v>
      </c>
      <c r="C491" s="4">
        <v>390.67646999999999</v>
      </c>
      <c r="D491" s="2" t="s">
        <v>903</v>
      </c>
      <c r="E491" s="2">
        <v>73</v>
      </c>
      <c r="F491" s="2">
        <v>287</v>
      </c>
      <c r="G491" s="2">
        <v>1.8848496158470601E-3</v>
      </c>
      <c r="H491" s="2">
        <v>5.6090901708608998E-3</v>
      </c>
      <c r="I491" s="2"/>
      <c r="J491" s="2"/>
      <c r="K491" s="2"/>
      <c r="L491" s="2">
        <v>3.8254799999999999E-2</v>
      </c>
      <c r="M491" s="2">
        <v>4.0613253712368999E-2</v>
      </c>
      <c r="N491" s="2">
        <v>6.3525691037545601E-2</v>
      </c>
    </row>
    <row r="492" spans="1:14" s="6" customFormat="1" hidden="1">
      <c r="A492" s="2">
        <v>1083</v>
      </c>
      <c r="B492" s="2" t="s">
        <v>176</v>
      </c>
      <c r="C492" s="4">
        <v>607.81538</v>
      </c>
      <c r="D492" s="2" t="s">
        <v>904</v>
      </c>
      <c r="E492" s="2">
        <v>65</v>
      </c>
      <c r="F492" s="2">
        <v>91</v>
      </c>
      <c r="G492" s="2">
        <v>7.8308014286736796E-2</v>
      </c>
      <c r="H492" s="2">
        <v>3.5766097912071598E-3</v>
      </c>
      <c r="I492" s="2"/>
      <c r="J492" s="2"/>
      <c r="K492" s="2"/>
      <c r="L492" s="2">
        <v>1.8547800000000001</v>
      </c>
      <c r="M492" s="2">
        <v>1.9832689628043499E-5</v>
      </c>
      <c r="N492" s="2">
        <v>5.8737129017048903E-4</v>
      </c>
    </row>
    <row r="493" spans="1:14" s="6" customFormat="1" hidden="1">
      <c r="A493" s="2">
        <v>1085</v>
      </c>
      <c r="B493" s="2" t="s">
        <v>905</v>
      </c>
      <c r="C493" s="4">
        <v>390.28260999999998</v>
      </c>
      <c r="D493" s="2" t="s">
        <v>906</v>
      </c>
      <c r="E493" s="2">
        <v>46</v>
      </c>
      <c r="F493" s="2">
        <v>213</v>
      </c>
      <c r="G493" s="2">
        <v>1.7168061504257801E-3</v>
      </c>
      <c r="H493" s="2">
        <v>2.0157080457120099E-3</v>
      </c>
      <c r="I493" s="2"/>
      <c r="J493" s="2"/>
      <c r="K493" s="2"/>
      <c r="L493" s="2">
        <v>4.2512099999999997E-2</v>
      </c>
      <c r="M493" s="2">
        <v>0.749292371231293</v>
      </c>
      <c r="N493" s="2">
        <v>0.39398664337248801</v>
      </c>
    </row>
    <row r="494" spans="1:14" s="6" customFormat="1" hidden="1">
      <c r="A494" s="2">
        <v>1086</v>
      </c>
      <c r="B494" s="2" t="s">
        <v>70</v>
      </c>
      <c r="C494" s="4">
        <v>930.29870000000005</v>
      </c>
      <c r="D494" s="2" t="s">
        <v>907</v>
      </c>
      <c r="E494" s="2">
        <v>89</v>
      </c>
      <c r="F494" s="2">
        <v>230</v>
      </c>
      <c r="G494" s="2">
        <v>0.206365428842573</v>
      </c>
      <c r="H494" s="2">
        <v>0.25283454830944302</v>
      </c>
      <c r="I494" s="2"/>
      <c r="J494" s="2"/>
      <c r="K494" s="2"/>
      <c r="L494" s="2">
        <v>0.84667599999999998</v>
      </c>
      <c r="M494" s="2">
        <v>0.13638029278470601</v>
      </c>
      <c r="N494" s="2">
        <v>0.13134007364658301</v>
      </c>
    </row>
    <row r="495" spans="1:14" s="6" customFormat="1" hidden="1">
      <c r="A495" s="2">
        <v>1087</v>
      </c>
      <c r="B495" s="2" t="s">
        <v>908</v>
      </c>
      <c r="C495" s="4">
        <v>450.85714000000002</v>
      </c>
      <c r="D495" s="2" t="s">
        <v>909</v>
      </c>
      <c r="E495" s="2">
        <v>43</v>
      </c>
      <c r="F495" s="2">
        <v>83</v>
      </c>
      <c r="G495" s="2">
        <v>2.0028369741802001E-3</v>
      </c>
      <c r="H495" s="2">
        <v>1.6304106407410101E-3</v>
      </c>
      <c r="I495" s="2"/>
      <c r="J495" s="2"/>
      <c r="K495" s="2"/>
      <c r="L495" s="2">
        <v>0.48672500000000002</v>
      </c>
      <c r="M495" s="2">
        <v>0.81888231487191998</v>
      </c>
      <c r="N495" s="2">
        <v>0.415378641436976</v>
      </c>
    </row>
    <row r="496" spans="1:14" s="6" customFormat="1" hidden="1">
      <c r="A496" s="2">
        <v>1091</v>
      </c>
      <c r="B496" s="2" t="s">
        <v>910</v>
      </c>
      <c r="C496" s="4">
        <v>754.64864999999998</v>
      </c>
      <c r="D496" s="2" t="s">
        <v>911</v>
      </c>
      <c r="E496" s="2">
        <v>67</v>
      </c>
      <c r="F496" s="2">
        <v>371</v>
      </c>
      <c r="G496" s="2">
        <v>9.2475867611515206E-3</v>
      </c>
      <c r="H496" s="2">
        <v>4.7149934814587902E-3</v>
      </c>
      <c r="I496" s="2">
        <f>G496/H496</f>
        <v>1.9613148560049278</v>
      </c>
      <c r="J496" s="2">
        <f>LOG(I496,2)</f>
        <v>0.97182115446661099</v>
      </c>
      <c r="K496" s="2"/>
      <c r="L496" s="2">
        <v>1.08111</v>
      </c>
      <c r="M496" s="2">
        <v>0.125551178864973</v>
      </c>
      <c r="N496" s="2">
        <v>0.124677261537349</v>
      </c>
    </row>
    <row r="497" spans="1:14" s="6" customFormat="1" hidden="1">
      <c r="A497" s="2">
        <v>1093</v>
      </c>
      <c r="B497" s="2" t="s">
        <v>912</v>
      </c>
      <c r="C497" s="4">
        <v>574.33333000000005</v>
      </c>
      <c r="D497" s="2" t="s">
        <v>913</v>
      </c>
      <c r="E497" s="2">
        <v>61</v>
      </c>
      <c r="F497" s="2">
        <v>246</v>
      </c>
      <c r="G497" s="2">
        <v>1.0304760511143599E-2</v>
      </c>
      <c r="H497" s="2">
        <v>9.3025362627759296E-3</v>
      </c>
      <c r="I497" s="2"/>
      <c r="J497" s="2"/>
      <c r="K497" s="2"/>
      <c r="L497" s="2">
        <v>0.55985200000000002</v>
      </c>
      <c r="M497" s="2">
        <v>0.75730672456570103</v>
      </c>
      <c r="N497" s="2">
        <v>0.39652969150803602</v>
      </c>
    </row>
    <row r="498" spans="1:14" s="6" customFormat="1" hidden="1">
      <c r="A498" s="2">
        <v>1102</v>
      </c>
      <c r="B498" s="2" t="s">
        <v>914</v>
      </c>
      <c r="C498" s="4">
        <v>574.11428999999998</v>
      </c>
      <c r="D498" s="2" t="s">
        <v>915</v>
      </c>
      <c r="E498" s="2">
        <v>60</v>
      </c>
      <c r="F498" s="2">
        <v>246</v>
      </c>
      <c r="G498" s="2">
        <v>2.4907815228663501E-3</v>
      </c>
      <c r="H498" s="2">
        <v>1.02866808465977E-3</v>
      </c>
      <c r="I498" s="2"/>
      <c r="J498" s="2"/>
      <c r="K498" s="2"/>
      <c r="L498" s="2">
        <v>1.29705</v>
      </c>
      <c r="M498" s="2">
        <v>6.4309147133185807E-2</v>
      </c>
      <c r="N498" s="2">
        <v>8.4252019326189906E-2</v>
      </c>
    </row>
    <row r="499" spans="1:14" s="6" customFormat="1" hidden="1">
      <c r="A499" s="2">
        <v>1116</v>
      </c>
      <c r="B499" s="2" t="s">
        <v>916</v>
      </c>
      <c r="C499" s="4">
        <v>440.6</v>
      </c>
      <c r="D499" s="2" t="s">
        <v>917</v>
      </c>
      <c r="E499" s="2">
        <v>28</v>
      </c>
      <c r="F499" s="2">
        <v>175</v>
      </c>
      <c r="G499" s="2">
        <v>6.7817912110695504E-3</v>
      </c>
      <c r="H499" s="2">
        <v>1.5670524949196899E-8</v>
      </c>
      <c r="I499" s="2"/>
      <c r="J499" s="2"/>
      <c r="K499" s="2"/>
      <c r="L499" s="2">
        <v>1.0445199999999999</v>
      </c>
      <c r="M499" s="2">
        <v>0.13780417560011499</v>
      </c>
      <c r="N499" s="2">
        <v>0.13218631952427001</v>
      </c>
    </row>
    <row r="500" spans="1:14" s="6" customFormat="1" hidden="1">
      <c r="A500" s="2">
        <v>1125</v>
      </c>
      <c r="B500" s="2" t="s">
        <v>918</v>
      </c>
      <c r="C500" s="4">
        <v>535.3913</v>
      </c>
      <c r="D500" s="2" t="s">
        <v>919</v>
      </c>
      <c r="E500" s="2">
        <v>23</v>
      </c>
      <c r="F500" s="2">
        <v>129</v>
      </c>
      <c r="G500" s="2">
        <v>1.13781648806584E-2</v>
      </c>
      <c r="H500" s="2">
        <v>1.5670524949196899E-8</v>
      </c>
      <c r="I500" s="2"/>
      <c r="J500" s="2"/>
      <c r="K500" s="2"/>
      <c r="L500" s="2">
        <v>1.1702900000000001</v>
      </c>
      <c r="M500" s="2">
        <v>5.2555676627335998E-2</v>
      </c>
      <c r="N500" s="2">
        <v>7.4886771602673805E-2</v>
      </c>
    </row>
    <row r="501" spans="1:14" s="6" customFormat="1" hidden="1">
      <c r="A501" s="2">
        <v>1126</v>
      </c>
      <c r="B501" s="2" t="s">
        <v>920</v>
      </c>
      <c r="C501" s="4">
        <v>302.3</v>
      </c>
      <c r="D501" s="2" t="s">
        <v>921</v>
      </c>
      <c r="E501" s="2">
        <v>48</v>
      </c>
      <c r="F501" s="2">
        <v>168</v>
      </c>
      <c r="G501" s="2">
        <v>1.8993938533228099E-2</v>
      </c>
      <c r="H501" s="2">
        <v>1.3294066316018999E-2</v>
      </c>
      <c r="I501" s="2"/>
      <c r="J501" s="2"/>
      <c r="K501" s="2"/>
      <c r="L501" s="2">
        <v>5.0916400000000001E-2</v>
      </c>
      <c r="M501" s="2">
        <v>0.447831684989144</v>
      </c>
      <c r="N501" s="2">
        <v>0.28284657043160299</v>
      </c>
    </row>
    <row r="502" spans="1:14" s="6" customFormat="1" hidden="1">
      <c r="A502" s="2">
        <v>1131</v>
      </c>
      <c r="B502" s="2" t="s">
        <v>922</v>
      </c>
      <c r="C502" s="4">
        <v>343.72917000000001</v>
      </c>
      <c r="D502" s="2" t="s">
        <v>923</v>
      </c>
      <c r="E502" s="2">
        <v>49</v>
      </c>
      <c r="F502" s="2">
        <v>287</v>
      </c>
      <c r="G502" s="2">
        <v>1.1785211315686901E-3</v>
      </c>
      <c r="H502" s="2">
        <v>2.45250585008125E-3</v>
      </c>
      <c r="I502" s="2"/>
      <c r="J502" s="2"/>
      <c r="K502" s="2"/>
      <c r="L502" s="2">
        <v>6.6248699999999994E-2</v>
      </c>
      <c r="M502" s="2">
        <v>0.55064995468943401</v>
      </c>
      <c r="N502" s="2">
        <v>0.32330708861483398</v>
      </c>
    </row>
    <row r="503" spans="1:14" s="6" customFormat="1" hidden="1">
      <c r="A503" s="2">
        <v>1138</v>
      </c>
      <c r="B503" s="2" t="s">
        <v>924</v>
      </c>
      <c r="C503" s="4">
        <v>411.5</v>
      </c>
      <c r="D503" s="2" t="s">
        <v>925</v>
      </c>
      <c r="E503" s="2">
        <v>13</v>
      </c>
      <c r="F503" s="2">
        <v>277</v>
      </c>
      <c r="G503" s="2">
        <v>1.22677841338884E-8</v>
      </c>
      <c r="H503" s="2">
        <v>1.5670524949196899E-8</v>
      </c>
      <c r="I503" s="2"/>
      <c r="J503" s="2"/>
      <c r="K503" s="2"/>
      <c r="L503" s="2">
        <v>1.05464</v>
      </c>
      <c r="M503" s="2">
        <v>7.5986137285803806E-2</v>
      </c>
      <c r="N503" s="2">
        <v>9.2172780243026095E-2</v>
      </c>
    </row>
    <row r="504" spans="1:14" s="6" customFormat="1" hidden="1">
      <c r="A504" s="2">
        <v>1160</v>
      </c>
      <c r="B504" s="2" t="s">
        <v>926</v>
      </c>
      <c r="C504" s="4">
        <v>455.23077000000001</v>
      </c>
      <c r="D504" s="2" t="s">
        <v>927</v>
      </c>
      <c r="E504" s="2">
        <v>13</v>
      </c>
      <c r="F504" s="2">
        <v>258</v>
      </c>
      <c r="G504" s="2">
        <v>1.22677841338884E-8</v>
      </c>
      <c r="H504" s="2">
        <v>1.5670524949196899E-8</v>
      </c>
      <c r="I504" s="2"/>
      <c r="J504" s="2"/>
      <c r="K504" s="2"/>
      <c r="L504" s="2">
        <v>1.05464</v>
      </c>
      <c r="M504" s="2">
        <v>7.5986137285803806E-2</v>
      </c>
      <c r="N504" s="2">
        <v>9.2172780243026095E-2</v>
      </c>
    </row>
    <row r="505" spans="1:14" s="6" customFormat="1">
      <c r="A505" s="2">
        <v>214</v>
      </c>
      <c r="B505" s="2" t="s">
        <v>6</v>
      </c>
      <c r="C505" s="4">
        <v>938.51648</v>
      </c>
      <c r="D505" s="2" t="s">
        <v>375</v>
      </c>
      <c r="E505" s="2">
        <v>91</v>
      </c>
      <c r="F505" s="2">
        <v>144</v>
      </c>
      <c r="G505" s="2">
        <v>0.21846619874477299</v>
      </c>
      <c r="H505" s="2">
        <v>0.27746554457554901</v>
      </c>
      <c r="I505" s="2">
        <f>G505/H505</f>
        <v>0.78736334300163335</v>
      </c>
      <c r="J505" s="2">
        <f>LOG(I505,2)</f>
        <v>-0.34489854787276736</v>
      </c>
      <c r="K505" s="2" t="s">
        <v>954</v>
      </c>
      <c r="L505" s="2">
        <v>1.0448900000000001</v>
      </c>
      <c r="M505" s="2">
        <v>4.7206287327720801E-2</v>
      </c>
      <c r="N505" s="2">
        <v>7.0058301545855295E-2</v>
      </c>
    </row>
    <row r="506" spans="1:14" s="6" customFormat="1" hidden="1">
      <c r="A506" s="2">
        <v>1206</v>
      </c>
      <c r="B506" s="2" t="s">
        <v>930</v>
      </c>
      <c r="C506" s="4">
        <v>475.26666999999998</v>
      </c>
      <c r="D506" s="2" t="s">
        <v>931</v>
      </c>
      <c r="E506" s="2">
        <v>15</v>
      </c>
      <c r="F506" s="2">
        <v>137</v>
      </c>
      <c r="G506" s="2">
        <v>1.22677841338884E-8</v>
      </c>
      <c r="H506" s="2">
        <v>1.5670524949196899E-8</v>
      </c>
      <c r="I506" s="2"/>
      <c r="J506" s="2"/>
      <c r="K506" s="2"/>
      <c r="L506" s="2">
        <v>1.05464</v>
      </c>
      <c r="M506" s="2">
        <v>7.5986137285803806E-2</v>
      </c>
      <c r="N506" s="2">
        <v>9.2172780243026095E-2</v>
      </c>
    </row>
    <row r="507" spans="1:14" s="6" customFormat="1" hidden="1">
      <c r="A507" s="2">
        <v>1265</v>
      </c>
      <c r="B507" s="2" t="s">
        <v>932</v>
      </c>
      <c r="C507" s="4">
        <v>661</v>
      </c>
      <c r="D507" s="2" t="s">
        <v>933</v>
      </c>
      <c r="E507" s="2">
        <v>18</v>
      </c>
      <c r="F507" s="2">
        <v>159</v>
      </c>
      <c r="G507" s="2">
        <v>7.2249010241208301E-3</v>
      </c>
      <c r="H507" s="2">
        <v>1.5670524949196899E-8</v>
      </c>
      <c r="I507" s="2"/>
      <c r="J507" s="2"/>
      <c r="K507" s="2"/>
      <c r="L507" s="2">
        <v>0.766787</v>
      </c>
      <c r="M507" s="2">
        <v>0.18838942635165801</v>
      </c>
      <c r="N507" s="2">
        <v>0.16257341116214299</v>
      </c>
    </row>
    <row r="508" spans="1:14" s="6" customFormat="1" hidden="1">
      <c r="A508" s="2">
        <v>1272</v>
      </c>
      <c r="B508" s="2" t="s">
        <v>934</v>
      </c>
      <c r="C508" s="4">
        <v>671.65385000000003</v>
      </c>
      <c r="D508" s="2" t="s">
        <v>935</v>
      </c>
      <c r="E508" s="2">
        <v>26</v>
      </c>
      <c r="F508" s="2">
        <v>96</v>
      </c>
      <c r="G508" s="2">
        <v>2.1433099366358999E-2</v>
      </c>
      <c r="H508" s="2">
        <v>1.5670524949196899E-8</v>
      </c>
      <c r="I508" s="2"/>
      <c r="J508" s="2"/>
      <c r="K508" s="2"/>
      <c r="L508" s="2">
        <v>1.8497399999999999</v>
      </c>
      <c r="M508" s="2">
        <v>2.7389654214090499E-3</v>
      </c>
      <c r="N508" s="2">
        <v>1.09873313498824E-2</v>
      </c>
    </row>
    <row r="509" spans="1:14" s="6" customFormat="1" hidden="1">
      <c r="A509" s="2">
        <v>1278</v>
      </c>
      <c r="B509" s="2" t="s">
        <v>936</v>
      </c>
      <c r="C509" s="4">
        <v>503.73683999999997</v>
      </c>
      <c r="D509" s="2" t="s">
        <v>937</v>
      </c>
      <c r="E509" s="2">
        <v>38</v>
      </c>
      <c r="F509" s="2">
        <v>129</v>
      </c>
      <c r="G509" s="2">
        <v>2.5575163564184899E-3</v>
      </c>
      <c r="H509" s="2">
        <v>6.6898089146639299E-3</v>
      </c>
      <c r="I509" s="2"/>
      <c r="J509" s="2"/>
      <c r="K509" s="2"/>
      <c r="L509" s="2">
        <v>0.77756599999999998</v>
      </c>
      <c r="M509" s="2">
        <v>0.370383146944325</v>
      </c>
      <c r="N509" s="2">
        <v>0.25160564232209698</v>
      </c>
    </row>
    <row r="510" spans="1:14" s="6" customFormat="1" hidden="1">
      <c r="A510" s="2">
        <v>1287</v>
      </c>
      <c r="B510" s="2" t="s">
        <v>938</v>
      </c>
      <c r="C510" s="4">
        <v>504.11538000000002</v>
      </c>
      <c r="D510" s="2" t="s">
        <v>939</v>
      </c>
      <c r="E510" s="2">
        <v>49</v>
      </c>
      <c r="F510" s="2">
        <v>204</v>
      </c>
      <c r="G510" s="2">
        <v>7.7457900170443596E-3</v>
      </c>
      <c r="H510" s="2">
        <v>2.0102258339901101E-3</v>
      </c>
      <c r="I510" s="2"/>
      <c r="J510" s="2"/>
      <c r="K510" s="2"/>
      <c r="L510" s="2">
        <v>1.4701200000000001</v>
      </c>
      <c r="M510" s="2">
        <v>0.113912836523064</v>
      </c>
      <c r="N510" s="2">
        <v>0.117858198288754</v>
      </c>
    </row>
    <row r="511" spans="1:14" s="6" customFormat="1" hidden="1">
      <c r="A511" s="2">
        <v>1291</v>
      </c>
      <c r="B511" s="2" t="s">
        <v>940</v>
      </c>
      <c r="C511" s="4">
        <v>0</v>
      </c>
      <c r="D511" s="2" t="s">
        <v>941</v>
      </c>
      <c r="E511" s="2">
        <v>80</v>
      </c>
      <c r="F511" s="2">
        <v>81</v>
      </c>
      <c r="G511" s="2">
        <v>5.70404152573592E-3</v>
      </c>
      <c r="H511" s="2">
        <v>1.7574886832602599E-2</v>
      </c>
      <c r="I511" s="2"/>
      <c r="J511" s="2"/>
      <c r="K511" s="2"/>
      <c r="L511" s="2">
        <v>0.30693900000000002</v>
      </c>
      <c r="M511" s="2">
        <v>3.0260203795922499E-3</v>
      </c>
      <c r="N511" s="2">
        <v>1.15245819464473E-2</v>
      </c>
    </row>
  </sheetData>
  <autoFilter ref="A1:O511" xr:uid="{00000000-0001-0000-0200-000000000000}">
    <filterColumn colId="2">
      <customFilters>
        <customFilter operator="greaterThan" val="700"/>
      </customFilters>
    </filterColumn>
    <filterColumn colId="11">
      <customFilters>
        <customFilter operator="greaterThan" val="1"/>
      </customFilters>
    </filterColumn>
    <filterColumn colId="12">
      <customFilters>
        <customFilter operator="lessThan" val="0.05"/>
      </customFilters>
    </filterColumn>
  </autoFilter>
  <sortState xmlns:xlrd2="http://schemas.microsoft.com/office/spreadsheetml/2017/richdata2" ref="A2:J511">
    <sortCondition ref="A1:A511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O511"/>
  <sheetViews>
    <sheetView workbookViewId="0">
      <selection activeCell="J1" sqref="J1:J1048576"/>
    </sheetView>
  </sheetViews>
  <sheetFormatPr defaultRowHeight="13.25"/>
  <cols>
    <col min="1" max="1" width="7.81640625" customWidth="1"/>
    <col min="2" max="2" width="26.36328125" customWidth="1"/>
    <col min="3" max="3" width="8.81640625" style="5" customWidth="1"/>
    <col min="4" max="4" width="9" customWidth="1"/>
    <col min="5" max="5" width="7.453125" customWidth="1"/>
    <col min="6" max="6" width="7" customWidth="1"/>
    <col min="7" max="7" width="11.36328125" customWidth="1"/>
    <col min="8" max="10" width="11.6328125" customWidth="1"/>
    <col min="11" max="12" width="11.36328125" customWidth="1"/>
    <col min="13" max="14" width="9.81640625" bestFit="1" customWidth="1"/>
  </cols>
  <sheetData>
    <row r="1" spans="1:15" ht="26.25" customHeight="1">
      <c r="A1" s="1" t="s">
        <v>1</v>
      </c>
      <c r="B1" s="1" t="s">
        <v>0</v>
      </c>
      <c r="C1" s="3" t="s">
        <v>15</v>
      </c>
      <c r="D1" s="1" t="s">
        <v>2</v>
      </c>
      <c r="E1" s="1" t="s">
        <v>3</v>
      </c>
      <c r="F1" s="1" t="s">
        <v>4</v>
      </c>
      <c r="G1" s="1" t="s">
        <v>946</v>
      </c>
      <c r="H1" s="1" t="s">
        <v>945</v>
      </c>
      <c r="I1" s="1" t="s">
        <v>19</v>
      </c>
      <c r="J1" s="1" t="s">
        <v>21</v>
      </c>
      <c r="K1" s="1" t="s">
        <v>952</v>
      </c>
      <c r="L1" s="1" t="s">
        <v>943</v>
      </c>
      <c r="M1" s="1" t="s">
        <v>23</v>
      </c>
      <c r="N1" s="1" t="s">
        <v>20</v>
      </c>
    </row>
    <row r="2" spans="1:15" s="6" customFormat="1" hidden="1">
      <c r="A2" s="2">
        <v>2</v>
      </c>
      <c r="B2" s="2" t="s">
        <v>181</v>
      </c>
      <c r="C2" s="4">
        <v>0</v>
      </c>
      <c r="D2" s="2" t="s">
        <v>182</v>
      </c>
      <c r="E2" s="2">
        <v>80</v>
      </c>
      <c r="F2" s="2">
        <v>100</v>
      </c>
      <c r="G2" s="2">
        <v>0.46314576961180898</v>
      </c>
      <c r="H2" s="2">
        <v>0.50327591031595498</v>
      </c>
      <c r="I2" s="2"/>
      <c r="J2" s="2"/>
      <c r="K2" s="2"/>
      <c r="L2" s="2">
        <v>0.55433299999999996</v>
      </c>
      <c r="M2" s="2">
        <v>0.64948304421753</v>
      </c>
      <c r="N2" s="2">
        <v>0.50725522105844201</v>
      </c>
      <c r="O2" s="6" t="s">
        <v>949</v>
      </c>
    </row>
    <row r="3" spans="1:15" s="6" customFormat="1" hidden="1">
      <c r="A3" s="2">
        <v>4</v>
      </c>
      <c r="B3" s="2" t="s">
        <v>183</v>
      </c>
      <c r="C3" s="4">
        <v>0</v>
      </c>
      <c r="D3" s="2" t="s">
        <v>184</v>
      </c>
      <c r="E3" s="2">
        <v>73</v>
      </c>
      <c r="F3" s="2">
        <v>75</v>
      </c>
      <c r="G3" s="2">
        <v>0.149793796149741</v>
      </c>
      <c r="H3" s="2">
        <v>0.111223274584761</v>
      </c>
      <c r="I3" s="2"/>
      <c r="J3" s="2"/>
      <c r="K3" s="2"/>
      <c r="L3" s="2">
        <v>0.87834000000000001</v>
      </c>
      <c r="M3" s="2">
        <v>0.425826432574404</v>
      </c>
      <c r="N3" s="2">
        <v>0.40296597388676297</v>
      </c>
      <c r="O3" s="6" t="s">
        <v>950</v>
      </c>
    </row>
    <row r="4" spans="1:15" s="6" customFormat="1" hidden="1">
      <c r="A4" s="2">
        <v>5</v>
      </c>
      <c r="B4" s="2" t="s">
        <v>185</v>
      </c>
      <c r="C4" s="4">
        <v>0</v>
      </c>
      <c r="D4" s="2" t="s">
        <v>186</v>
      </c>
      <c r="E4" s="2">
        <v>81</v>
      </c>
      <c r="F4" s="2">
        <v>237</v>
      </c>
      <c r="G4" s="2">
        <v>7.87241511424412E-3</v>
      </c>
      <c r="H4" s="2">
        <v>1.05244029226378E-2</v>
      </c>
      <c r="I4" s="2"/>
      <c r="J4" s="2"/>
      <c r="K4" s="2"/>
      <c r="L4" s="2">
        <v>0.61201399999999995</v>
      </c>
      <c r="M4" s="2">
        <v>0.46799088633352998</v>
      </c>
      <c r="N4" s="2">
        <v>0.42587409048365799</v>
      </c>
    </row>
    <row r="5" spans="1:15" s="6" customFormat="1" hidden="1">
      <c r="A5" s="2">
        <v>7</v>
      </c>
      <c r="B5" s="2" t="s">
        <v>71</v>
      </c>
      <c r="C5" s="4">
        <v>0</v>
      </c>
      <c r="D5" s="2" t="s">
        <v>187</v>
      </c>
      <c r="E5" s="2">
        <v>90</v>
      </c>
      <c r="F5" s="2">
        <v>146</v>
      </c>
      <c r="G5" s="2">
        <v>0.15881600532894299</v>
      </c>
      <c r="H5" s="2">
        <v>0.12527973368481901</v>
      </c>
      <c r="I5" s="2"/>
      <c r="J5" s="2"/>
      <c r="K5" s="2"/>
      <c r="L5" s="2">
        <v>1.03285</v>
      </c>
      <c r="M5" s="2">
        <v>0.101358914138275</v>
      </c>
      <c r="N5" s="2">
        <v>0.194920342181096</v>
      </c>
    </row>
    <row r="6" spans="1:15" s="6" customFormat="1" hidden="1">
      <c r="A6" s="2">
        <v>10</v>
      </c>
      <c r="B6" s="2" t="s">
        <v>72</v>
      </c>
      <c r="C6" s="4">
        <v>0</v>
      </c>
      <c r="D6" s="2" t="s">
        <v>188</v>
      </c>
      <c r="E6" s="2">
        <v>91</v>
      </c>
      <c r="F6" s="2">
        <v>163</v>
      </c>
      <c r="G6" s="2">
        <v>8.6443586577377995E-2</v>
      </c>
      <c r="H6" s="2">
        <v>9.5318466705431801E-2</v>
      </c>
      <c r="I6" s="2"/>
      <c r="J6" s="2"/>
      <c r="K6" s="2"/>
      <c r="L6" s="2">
        <v>0.48876399999999998</v>
      </c>
      <c r="M6" s="2">
        <v>0.62953365118774496</v>
      </c>
      <c r="N6" s="2">
        <v>0.49945637533874998</v>
      </c>
    </row>
    <row r="7" spans="1:15" s="6" customFormat="1" hidden="1">
      <c r="A7" s="2">
        <v>11</v>
      </c>
      <c r="B7" s="2" t="s">
        <v>189</v>
      </c>
      <c r="C7" s="4">
        <v>0</v>
      </c>
      <c r="D7" s="2" t="s">
        <v>190</v>
      </c>
      <c r="E7" s="2">
        <v>45</v>
      </c>
      <c r="F7" s="2">
        <v>175</v>
      </c>
      <c r="G7" s="2">
        <v>1.9858332916430101E-2</v>
      </c>
      <c r="H7" s="2">
        <v>2.0928952254312801E-2</v>
      </c>
      <c r="I7" s="2"/>
      <c r="J7" s="2"/>
      <c r="K7" s="2"/>
      <c r="L7" s="2">
        <v>0.69950000000000001</v>
      </c>
      <c r="M7" s="2">
        <v>0.90567186550095602</v>
      </c>
      <c r="N7" s="2">
        <v>0.58940912046165606</v>
      </c>
    </row>
    <row r="8" spans="1:15" s="6" customFormat="1" hidden="1">
      <c r="A8" s="2">
        <v>12</v>
      </c>
      <c r="B8" s="2" t="s">
        <v>191</v>
      </c>
      <c r="C8" s="4">
        <v>0</v>
      </c>
      <c r="D8" s="2" t="s">
        <v>192</v>
      </c>
      <c r="E8" s="2">
        <v>91</v>
      </c>
      <c r="F8" s="2">
        <v>171</v>
      </c>
      <c r="G8" s="2">
        <v>5.8978751127383804</v>
      </c>
      <c r="H8" s="2">
        <v>5.8001258233200099</v>
      </c>
      <c r="I8" s="2"/>
      <c r="J8" s="2"/>
      <c r="K8" s="2"/>
      <c r="L8" s="2">
        <v>0.12206599999999999</v>
      </c>
      <c r="M8" s="2">
        <v>0.90851533433857901</v>
      </c>
      <c r="N8" s="2">
        <v>0.59016752481484003</v>
      </c>
    </row>
    <row r="9" spans="1:15" s="6" customFormat="1" hidden="1">
      <c r="A9" s="2">
        <v>15</v>
      </c>
      <c r="B9" s="2" t="s">
        <v>73</v>
      </c>
      <c r="C9" s="4">
        <v>0</v>
      </c>
      <c r="D9" s="2" t="s">
        <v>193</v>
      </c>
      <c r="E9" s="2">
        <v>63</v>
      </c>
      <c r="F9" s="2">
        <v>155</v>
      </c>
      <c r="G9" s="2">
        <v>7.8981526376725696E-3</v>
      </c>
      <c r="H9" s="2">
        <v>1.27086373405408E-2</v>
      </c>
      <c r="I9" s="2"/>
      <c r="J9" s="2"/>
      <c r="K9" s="2"/>
      <c r="L9" s="2">
        <v>1.05627</v>
      </c>
      <c r="M9" s="2">
        <v>0.25687577255250399</v>
      </c>
      <c r="N9" s="2">
        <v>0.29907100009499199</v>
      </c>
    </row>
    <row r="10" spans="1:15" s="6" customFormat="1" hidden="1">
      <c r="A10" s="2">
        <v>18</v>
      </c>
      <c r="B10" s="2" t="s">
        <v>74</v>
      </c>
      <c r="C10" s="4">
        <v>0</v>
      </c>
      <c r="D10" s="2" t="s">
        <v>194</v>
      </c>
      <c r="E10" s="2">
        <v>68</v>
      </c>
      <c r="F10" s="2">
        <v>89</v>
      </c>
      <c r="G10" s="2">
        <v>1.4186112804351299E-3</v>
      </c>
      <c r="H10" s="2">
        <v>1.42994335543447E-3</v>
      </c>
      <c r="I10" s="2"/>
      <c r="J10" s="2"/>
      <c r="K10" s="2"/>
      <c r="L10" s="2">
        <v>0.45272099999999998</v>
      </c>
      <c r="M10" s="2">
        <v>0.98826341291109798</v>
      </c>
      <c r="N10" s="2">
        <v>0.61035280703824901</v>
      </c>
    </row>
    <row r="11" spans="1:15" s="6" customFormat="1" hidden="1">
      <c r="A11" s="2">
        <v>22</v>
      </c>
      <c r="B11" s="2" t="s">
        <v>195</v>
      </c>
      <c r="C11" s="4">
        <v>0</v>
      </c>
      <c r="D11" s="2" t="s">
        <v>196</v>
      </c>
      <c r="E11" s="2">
        <v>90</v>
      </c>
      <c r="F11" s="2">
        <v>146</v>
      </c>
      <c r="G11" s="2">
        <v>7.1721002739550599E-3</v>
      </c>
      <c r="H11" s="2">
        <v>7.5880712303183304E-3</v>
      </c>
      <c r="I11" s="2"/>
      <c r="J11" s="2"/>
      <c r="K11" s="2"/>
      <c r="L11" s="2">
        <v>0.124532</v>
      </c>
      <c r="M11" s="2">
        <v>0.74887533093323799</v>
      </c>
      <c r="N11" s="2">
        <v>0.54275004771272894</v>
      </c>
    </row>
    <row r="12" spans="1:15" s="6" customFormat="1" hidden="1">
      <c r="A12" s="2">
        <v>24</v>
      </c>
      <c r="B12" s="2" t="s">
        <v>197</v>
      </c>
      <c r="C12" s="4">
        <v>0</v>
      </c>
      <c r="D12" s="2" t="s">
        <v>198</v>
      </c>
      <c r="E12" s="2">
        <v>72</v>
      </c>
      <c r="F12" s="2">
        <v>130</v>
      </c>
      <c r="G12" s="2">
        <v>6.6708459707835099E-3</v>
      </c>
      <c r="H12" s="2">
        <v>6.1043897474314197E-3</v>
      </c>
      <c r="I12" s="2"/>
      <c r="J12" s="2"/>
      <c r="K12" s="2"/>
      <c r="L12" s="2">
        <v>3.2919999999999998E-2</v>
      </c>
      <c r="M12" s="2">
        <v>0.83877422529875501</v>
      </c>
      <c r="N12" s="2">
        <v>0.57071961461448595</v>
      </c>
    </row>
    <row r="13" spans="1:15" s="6" customFormat="1" hidden="1">
      <c r="A13" s="2">
        <v>25</v>
      </c>
      <c r="B13" s="2" t="s">
        <v>199</v>
      </c>
      <c r="C13" s="4">
        <v>0</v>
      </c>
      <c r="D13" s="2" t="s">
        <v>200</v>
      </c>
      <c r="E13" s="2">
        <v>91</v>
      </c>
      <c r="F13" s="2">
        <v>116</v>
      </c>
      <c r="G13" s="2">
        <v>0.32953427051498901</v>
      </c>
      <c r="H13" s="2">
        <v>0.19147679334617501</v>
      </c>
      <c r="I13" s="2"/>
      <c r="J13" s="2"/>
      <c r="K13" s="2"/>
      <c r="L13" s="2">
        <v>1.38717</v>
      </c>
      <c r="M13" s="2">
        <v>2.1446396281300201E-2</v>
      </c>
      <c r="N13" s="2">
        <v>8.9302829006062096E-2</v>
      </c>
    </row>
    <row r="14" spans="1:15" s="6" customFormat="1" hidden="1">
      <c r="A14" s="2">
        <v>27</v>
      </c>
      <c r="B14" s="2" t="s">
        <v>201</v>
      </c>
      <c r="C14" s="4">
        <v>0</v>
      </c>
      <c r="D14" s="2" t="s">
        <v>202</v>
      </c>
      <c r="E14" s="2">
        <v>87</v>
      </c>
      <c r="F14" s="2">
        <v>102</v>
      </c>
      <c r="G14" s="2">
        <v>0.10084526563663999</v>
      </c>
      <c r="H14" s="2">
        <v>5.6031245543986599E-2</v>
      </c>
      <c r="I14" s="2"/>
      <c r="J14" s="2"/>
      <c r="K14" s="2"/>
      <c r="L14" s="2">
        <v>0.29960999999999999</v>
      </c>
      <c r="M14" s="2">
        <v>0.2456428706364</v>
      </c>
      <c r="N14" s="2">
        <v>0.293471712456636</v>
      </c>
    </row>
    <row r="15" spans="1:15" s="6" customFormat="1" hidden="1">
      <c r="A15" s="2">
        <v>28</v>
      </c>
      <c r="B15" s="2" t="s">
        <v>75</v>
      </c>
      <c r="C15" s="4">
        <v>0</v>
      </c>
      <c r="D15" s="2" t="s">
        <v>203</v>
      </c>
      <c r="E15" s="2">
        <v>71</v>
      </c>
      <c r="F15" s="2">
        <v>281</v>
      </c>
      <c r="G15" s="2">
        <v>1.9996172226633699E-3</v>
      </c>
      <c r="H15" s="2">
        <v>1.4586086492583499E-3</v>
      </c>
      <c r="I15" s="2"/>
      <c r="J15" s="2"/>
      <c r="K15" s="2"/>
      <c r="L15" s="2">
        <v>4.9202000000000003E-2</v>
      </c>
      <c r="M15" s="2">
        <v>0.43447789867520298</v>
      </c>
      <c r="N15" s="2">
        <v>0.40781420656978001</v>
      </c>
    </row>
    <row r="16" spans="1:15" s="6" customFormat="1" hidden="1">
      <c r="A16" s="2">
        <v>32</v>
      </c>
      <c r="B16" s="2" t="s">
        <v>204</v>
      </c>
      <c r="C16" s="4">
        <v>0</v>
      </c>
      <c r="D16" s="2" t="s">
        <v>205</v>
      </c>
      <c r="E16" s="2">
        <v>91</v>
      </c>
      <c r="F16" s="2">
        <v>221</v>
      </c>
      <c r="G16" s="2">
        <v>3.4788353444182102E-2</v>
      </c>
      <c r="H16" s="2">
        <v>2.5295828342467401E-2</v>
      </c>
      <c r="I16" s="2"/>
      <c r="J16" s="2"/>
      <c r="K16" s="2"/>
      <c r="L16" s="2">
        <v>0.78199300000000005</v>
      </c>
      <c r="M16" s="2">
        <v>0.28329950303941598</v>
      </c>
      <c r="N16" s="2">
        <v>0.31463913153988599</v>
      </c>
    </row>
    <row r="17" spans="1:14" s="6" customFormat="1" hidden="1">
      <c r="A17" s="2">
        <v>34</v>
      </c>
      <c r="B17" s="2" t="s">
        <v>206</v>
      </c>
      <c r="C17" s="4">
        <v>0</v>
      </c>
      <c r="D17" s="2" t="s">
        <v>207</v>
      </c>
      <c r="E17" s="2">
        <v>91</v>
      </c>
      <c r="F17" s="2">
        <v>147</v>
      </c>
      <c r="G17" s="2">
        <v>7.5860910278483198E-2</v>
      </c>
      <c r="H17" s="2">
        <v>3.23759685005253E-2</v>
      </c>
      <c r="I17" s="2"/>
      <c r="J17" s="2"/>
      <c r="K17" s="2"/>
      <c r="L17" s="2">
        <v>2.1870699999999998</v>
      </c>
      <c r="M17" s="2">
        <v>5.93494611893748E-5</v>
      </c>
      <c r="N17" s="2">
        <v>4.63979242035094E-3</v>
      </c>
    </row>
    <row r="18" spans="1:14" s="6" customFormat="1" hidden="1">
      <c r="A18" s="2">
        <v>35</v>
      </c>
      <c r="B18" s="2" t="s">
        <v>76</v>
      </c>
      <c r="C18" s="4">
        <v>0</v>
      </c>
      <c r="D18" s="2" t="s">
        <v>208</v>
      </c>
      <c r="E18" s="2">
        <v>89</v>
      </c>
      <c r="F18" s="2">
        <v>170</v>
      </c>
      <c r="G18" s="2">
        <v>3.82863518486267E-2</v>
      </c>
      <c r="H18" s="2">
        <v>3.63752805511817E-2</v>
      </c>
      <c r="I18" s="2"/>
      <c r="J18" s="2"/>
      <c r="K18" s="2"/>
      <c r="L18" s="2">
        <v>0.57628699999999999</v>
      </c>
      <c r="M18" s="2">
        <v>0.81728092840477695</v>
      </c>
      <c r="N18" s="2">
        <v>0.56434843217588304</v>
      </c>
    </row>
    <row r="19" spans="1:14" s="6" customFormat="1" hidden="1">
      <c r="A19" s="2">
        <v>36</v>
      </c>
      <c r="B19" s="2" t="s">
        <v>209</v>
      </c>
      <c r="C19" s="4">
        <v>0</v>
      </c>
      <c r="D19" s="2" t="s">
        <v>210</v>
      </c>
      <c r="E19" s="2">
        <v>46</v>
      </c>
      <c r="F19" s="2">
        <v>102</v>
      </c>
      <c r="G19" s="2">
        <v>3.6890096050501298E-3</v>
      </c>
      <c r="H19" s="2">
        <v>5.2567542036432904E-3</v>
      </c>
      <c r="I19" s="2"/>
      <c r="J19" s="2"/>
      <c r="K19" s="2"/>
      <c r="L19" s="2">
        <v>1.27345</v>
      </c>
      <c r="M19" s="2">
        <v>0.43824530123861799</v>
      </c>
      <c r="N19" s="2">
        <v>0.40990091433437398</v>
      </c>
    </row>
    <row r="20" spans="1:14" s="6" customFormat="1" hidden="1">
      <c r="A20" s="2">
        <v>37</v>
      </c>
      <c r="B20" s="2" t="s">
        <v>77</v>
      </c>
      <c r="C20" s="4">
        <v>0</v>
      </c>
      <c r="D20" s="2" t="s">
        <v>211</v>
      </c>
      <c r="E20" s="2">
        <v>89</v>
      </c>
      <c r="F20" s="2">
        <v>155</v>
      </c>
      <c r="G20" s="2">
        <v>1.8885291528928799E-2</v>
      </c>
      <c r="H20" s="2">
        <v>1.7820680781003601E-2</v>
      </c>
      <c r="I20" s="2"/>
      <c r="J20" s="2"/>
      <c r="K20" s="2"/>
      <c r="L20" s="2">
        <v>2.88945E-2</v>
      </c>
      <c r="M20" s="2">
        <v>0.75972063507063403</v>
      </c>
      <c r="N20" s="2">
        <v>0.54631608160565104</v>
      </c>
    </row>
    <row r="21" spans="1:14" s="6" customFormat="1" hidden="1">
      <c r="A21" s="2">
        <v>38</v>
      </c>
      <c r="B21" s="2" t="s">
        <v>78</v>
      </c>
      <c r="C21" s="4">
        <v>0</v>
      </c>
      <c r="D21" s="2" t="s">
        <v>212</v>
      </c>
      <c r="E21" s="2">
        <v>74</v>
      </c>
      <c r="F21" s="2">
        <v>160</v>
      </c>
      <c r="G21" s="2">
        <v>2.7915908796985098E-3</v>
      </c>
      <c r="H21" s="2">
        <v>1.83692571249096E-3</v>
      </c>
      <c r="I21" s="2"/>
      <c r="J21" s="2"/>
      <c r="K21" s="2"/>
      <c r="L21" s="2">
        <v>0.88961999999999997</v>
      </c>
      <c r="M21" s="2">
        <v>0.18250196631954499</v>
      </c>
      <c r="N21" s="2">
        <v>0.25858727549375199</v>
      </c>
    </row>
    <row r="22" spans="1:14" s="6" customFormat="1" hidden="1">
      <c r="A22" s="2">
        <v>41</v>
      </c>
      <c r="B22" s="2" t="s">
        <v>213</v>
      </c>
      <c r="C22" s="4">
        <v>0</v>
      </c>
      <c r="D22" s="2" t="s">
        <v>214</v>
      </c>
      <c r="E22" s="2">
        <v>71</v>
      </c>
      <c r="F22" s="2">
        <v>147</v>
      </c>
      <c r="G22" s="2">
        <v>2.1720474579119699E-3</v>
      </c>
      <c r="H22" s="2">
        <v>2.4594378536849401E-3</v>
      </c>
      <c r="I22" s="2"/>
      <c r="J22" s="2"/>
      <c r="K22" s="2"/>
      <c r="L22" s="2">
        <v>0.49992999999999999</v>
      </c>
      <c r="M22" s="2">
        <v>0.71995783427194704</v>
      </c>
      <c r="N22" s="2">
        <v>0.53296183471138103</v>
      </c>
    </row>
    <row r="23" spans="1:14" s="6" customFormat="1" hidden="1">
      <c r="A23" s="2">
        <v>42</v>
      </c>
      <c r="B23" s="2" t="s">
        <v>79</v>
      </c>
      <c r="C23" s="4">
        <v>0</v>
      </c>
      <c r="D23" s="2" t="s">
        <v>215</v>
      </c>
      <c r="E23" s="2">
        <v>65</v>
      </c>
      <c r="F23" s="2">
        <v>113</v>
      </c>
      <c r="G23" s="2">
        <v>5.4133012289830197E-3</v>
      </c>
      <c r="H23" s="2">
        <v>2.11788376012308E-3</v>
      </c>
      <c r="I23" s="2"/>
      <c r="J23" s="2"/>
      <c r="K23" s="2"/>
      <c r="L23" s="2">
        <v>0.255629</v>
      </c>
      <c r="M23" s="2">
        <v>0.112355599604407</v>
      </c>
      <c r="N23" s="2">
        <v>0.20444640509717399</v>
      </c>
    </row>
    <row r="24" spans="1:14" s="6" customFormat="1" hidden="1">
      <c r="A24" s="2">
        <v>43</v>
      </c>
      <c r="B24" s="2" t="s">
        <v>80</v>
      </c>
      <c r="C24" s="4">
        <v>0</v>
      </c>
      <c r="D24" s="2" t="s">
        <v>216</v>
      </c>
      <c r="E24" s="2">
        <v>91</v>
      </c>
      <c r="F24" s="2">
        <v>121</v>
      </c>
      <c r="G24" s="2">
        <v>0.13409802817024299</v>
      </c>
      <c r="H24" s="2">
        <v>0.10227785541302099</v>
      </c>
      <c r="I24" s="2"/>
      <c r="J24" s="2"/>
      <c r="K24" s="2"/>
      <c r="L24" s="2">
        <v>0.92673099999999997</v>
      </c>
      <c r="M24" s="2">
        <v>0.16057471217202099</v>
      </c>
      <c r="N24" s="2">
        <v>0.24369091069316301</v>
      </c>
    </row>
    <row r="25" spans="1:14" s="6" customFormat="1" hidden="1">
      <c r="A25" s="2">
        <v>45</v>
      </c>
      <c r="B25" s="2" t="s">
        <v>81</v>
      </c>
      <c r="C25" s="4">
        <v>0</v>
      </c>
      <c r="D25" s="2" t="s">
        <v>217</v>
      </c>
      <c r="E25" s="2">
        <v>87</v>
      </c>
      <c r="F25" s="2">
        <v>155</v>
      </c>
      <c r="G25" s="2">
        <v>7.5832298106763901E-3</v>
      </c>
      <c r="H25" s="2">
        <v>6.9691995138703496E-3</v>
      </c>
      <c r="I25" s="2"/>
      <c r="J25" s="2"/>
      <c r="K25" s="2"/>
      <c r="L25" s="2">
        <v>0.10928300000000001</v>
      </c>
      <c r="M25" s="2">
        <v>0.689939054857029</v>
      </c>
      <c r="N25" s="2">
        <v>0.52234746613776095</v>
      </c>
    </row>
    <row r="26" spans="1:14" s="6" customFormat="1" hidden="1">
      <c r="A26" s="2">
        <v>47</v>
      </c>
      <c r="B26" s="2" t="s">
        <v>82</v>
      </c>
      <c r="C26" s="4">
        <v>0</v>
      </c>
      <c r="D26" s="2" t="s">
        <v>218</v>
      </c>
      <c r="E26" s="2">
        <v>75</v>
      </c>
      <c r="F26" s="2">
        <v>162</v>
      </c>
      <c r="G26" s="2">
        <v>8.5726568699487403E-4</v>
      </c>
      <c r="H26" s="2">
        <v>5.8483080343342303E-4</v>
      </c>
      <c r="I26" s="2"/>
      <c r="J26" s="2"/>
      <c r="K26" s="2"/>
      <c r="L26" s="2">
        <v>0.62486600000000003</v>
      </c>
      <c r="M26" s="2">
        <v>0.387369710769364</v>
      </c>
      <c r="N26" s="2">
        <v>0.38041803827103099</v>
      </c>
    </row>
    <row r="27" spans="1:14" s="6" customFormat="1" hidden="1">
      <c r="A27" s="2">
        <v>48</v>
      </c>
      <c r="B27" s="2" t="s">
        <v>219</v>
      </c>
      <c r="C27" s="4">
        <v>0</v>
      </c>
      <c r="D27" s="2" t="s">
        <v>220</v>
      </c>
      <c r="E27" s="2">
        <v>88</v>
      </c>
      <c r="F27" s="2">
        <v>281</v>
      </c>
      <c r="G27" s="2">
        <v>7.6274958724680004E-3</v>
      </c>
      <c r="H27" s="2">
        <v>5.9552173054540402E-3</v>
      </c>
      <c r="I27" s="2"/>
      <c r="J27" s="2"/>
      <c r="K27" s="2"/>
      <c r="L27" s="2">
        <v>0.97911599999999999</v>
      </c>
      <c r="M27" s="2">
        <v>0.216549985901829</v>
      </c>
      <c r="N27" s="2">
        <v>0.27816538007622899</v>
      </c>
    </row>
    <row r="28" spans="1:14" s="6" customFormat="1" hidden="1">
      <c r="A28" s="2">
        <v>49</v>
      </c>
      <c r="B28" s="2" t="s">
        <v>83</v>
      </c>
      <c r="C28" s="4">
        <v>0</v>
      </c>
      <c r="D28" s="2" t="s">
        <v>221</v>
      </c>
      <c r="E28" s="2">
        <v>91</v>
      </c>
      <c r="F28" s="2">
        <v>69</v>
      </c>
      <c r="G28" s="2">
        <v>5.24494742162811E-2</v>
      </c>
      <c r="H28" s="2">
        <v>4.7844795892584398E-2</v>
      </c>
      <c r="I28" s="2"/>
      <c r="J28" s="2"/>
      <c r="K28" s="2"/>
      <c r="L28" s="2">
        <v>0.53608</v>
      </c>
      <c r="M28" s="2">
        <v>0.762501747569722</v>
      </c>
      <c r="N28" s="2">
        <v>0.54722159384631197</v>
      </c>
    </row>
    <row r="29" spans="1:14" s="6" customFormat="1" hidden="1">
      <c r="A29" s="2">
        <v>54</v>
      </c>
      <c r="B29" s="2" t="s">
        <v>84</v>
      </c>
      <c r="C29" s="4">
        <v>0</v>
      </c>
      <c r="D29" s="2" t="s">
        <v>222</v>
      </c>
      <c r="E29" s="2">
        <v>87</v>
      </c>
      <c r="F29" s="2">
        <v>248</v>
      </c>
      <c r="G29" s="2">
        <v>2.6111295148464899E-3</v>
      </c>
      <c r="H29" s="2">
        <v>3.3567679219400899E-3</v>
      </c>
      <c r="I29" s="2"/>
      <c r="J29" s="2"/>
      <c r="K29" s="2"/>
      <c r="L29" s="2">
        <v>0.148447</v>
      </c>
      <c r="M29" s="2">
        <v>0.41432247333807698</v>
      </c>
      <c r="N29" s="2">
        <v>0.396394905441872</v>
      </c>
    </row>
    <row r="30" spans="1:14" s="6" customFormat="1" hidden="1">
      <c r="A30" s="2">
        <v>56</v>
      </c>
      <c r="B30" s="2" t="s">
        <v>223</v>
      </c>
      <c r="C30" s="4">
        <v>0</v>
      </c>
      <c r="D30" s="2" t="s">
        <v>224</v>
      </c>
      <c r="E30" s="2">
        <v>75</v>
      </c>
      <c r="F30" s="2">
        <v>207</v>
      </c>
      <c r="G30" s="2">
        <v>6.2471550534889102E-3</v>
      </c>
      <c r="H30" s="2">
        <v>2.2508963551598799E-3</v>
      </c>
      <c r="I30" s="2"/>
      <c r="J30" s="2"/>
      <c r="K30" s="2"/>
      <c r="L30" s="2">
        <v>0.56894500000000003</v>
      </c>
      <c r="M30" s="2">
        <v>8.2425283949606104E-2</v>
      </c>
      <c r="N30" s="2">
        <v>0.17694913817715999</v>
      </c>
    </row>
    <row r="31" spans="1:14" s="6" customFormat="1" hidden="1">
      <c r="A31" s="2">
        <v>57</v>
      </c>
      <c r="B31" s="2" t="s">
        <v>85</v>
      </c>
      <c r="C31" s="4">
        <v>0</v>
      </c>
      <c r="D31" s="2" t="s">
        <v>225</v>
      </c>
      <c r="E31" s="2">
        <v>91</v>
      </c>
      <c r="F31" s="2">
        <v>160</v>
      </c>
      <c r="G31" s="2">
        <v>5.01179738046069E-3</v>
      </c>
      <c r="H31" s="2">
        <v>5.24825304079097E-3</v>
      </c>
      <c r="I31" s="2"/>
      <c r="J31" s="2"/>
      <c r="K31" s="2"/>
      <c r="L31" s="2">
        <v>0.260046</v>
      </c>
      <c r="M31" s="2">
        <v>0.70645272262044301</v>
      </c>
      <c r="N31" s="2">
        <v>0.52824551469575698</v>
      </c>
    </row>
    <row r="32" spans="1:14" s="6" customFormat="1" hidden="1">
      <c r="A32" s="2">
        <v>61</v>
      </c>
      <c r="B32" s="2" t="s">
        <v>86</v>
      </c>
      <c r="C32" s="4">
        <v>0</v>
      </c>
      <c r="D32" s="2" t="s">
        <v>226</v>
      </c>
      <c r="E32" s="2">
        <v>78</v>
      </c>
      <c r="F32" s="2">
        <v>89</v>
      </c>
      <c r="G32" s="2">
        <v>1.4945731434724699E-2</v>
      </c>
      <c r="H32" s="2">
        <v>6.6998859506383198E-3</v>
      </c>
      <c r="I32" s="2"/>
      <c r="J32" s="2"/>
      <c r="K32" s="2"/>
      <c r="L32" s="2">
        <v>1.06853</v>
      </c>
      <c r="M32" s="2">
        <v>5.3458676131551697E-2</v>
      </c>
      <c r="N32" s="2">
        <v>0.146640897530184</v>
      </c>
    </row>
    <row r="33" spans="1:14" s="6" customFormat="1" hidden="1">
      <c r="A33" s="2">
        <v>63</v>
      </c>
      <c r="B33" s="2" t="s">
        <v>87</v>
      </c>
      <c r="C33" s="4">
        <v>0</v>
      </c>
      <c r="D33" s="2" t="s">
        <v>227</v>
      </c>
      <c r="E33" s="2">
        <v>89</v>
      </c>
      <c r="F33" s="2">
        <v>248</v>
      </c>
      <c r="G33" s="2">
        <v>1.5929936277973199E-2</v>
      </c>
      <c r="H33" s="2">
        <v>2.0766346874045601E-2</v>
      </c>
      <c r="I33" s="2"/>
      <c r="J33" s="2"/>
      <c r="K33" s="2"/>
      <c r="L33" s="2">
        <v>0.84906000000000004</v>
      </c>
      <c r="M33" s="2">
        <v>0.15448586359723801</v>
      </c>
      <c r="N33" s="2">
        <v>0.23917118854741501</v>
      </c>
    </row>
    <row r="34" spans="1:14" s="6" customFormat="1" hidden="1">
      <c r="A34" s="2">
        <v>65</v>
      </c>
      <c r="B34" s="2" t="s">
        <v>228</v>
      </c>
      <c r="C34" s="4">
        <v>0</v>
      </c>
      <c r="D34" s="2" t="s">
        <v>229</v>
      </c>
      <c r="E34" s="2">
        <v>91</v>
      </c>
      <c r="F34" s="2">
        <v>147</v>
      </c>
      <c r="G34" s="2">
        <v>0.79128896051094399</v>
      </c>
      <c r="H34" s="2">
        <v>0.63234982048803801</v>
      </c>
      <c r="I34" s="2"/>
      <c r="J34" s="2"/>
      <c r="K34" s="2"/>
      <c r="L34" s="2">
        <v>0.85428999999999999</v>
      </c>
      <c r="M34" s="2">
        <v>0.30813405541960298</v>
      </c>
      <c r="N34" s="2">
        <v>0.33095979256029401</v>
      </c>
    </row>
    <row r="35" spans="1:14" s="6" customFormat="1" hidden="1">
      <c r="A35" s="2">
        <v>68</v>
      </c>
      <c r="B35" s="2" t="s">
        <v>88</v>
      </c>
      <c r="C35" s="4">
        <v>258.27082999999999</v>
      </c>
      <c r="D35" s="2" t="s">
        <v>230</v>
      </c>
      <c r="E35" s="2">
        <v>64</v>
      </c>
      <c r="F35" s="2">
        <v>136</v>
      </c>
      <c r="G35" s="2">
        <v>3.3929658534065802E-3</v>
      </c>
      <c r="H35" s="2">
        <v>1.1275454054332E-2</v>
      </c>
      <c r="I35" s="2"/>
      <c r="J35" s="2"/>
      <c r="K35" s="2"/>
      <c r="L35" s="2">
        <v>2.2849200000000001</v>
      </c>
      <c r="M35" s="2">
        <v>1.17032600924208E-2</v>
      </c>
      <c r="N35" s="2">
        <v>6.1442671600178099E-2</v>
      </c>
    </row>
    <row r="36" spans="1:14" s="6" customFormat="1" hidden="1">
      <c r="A36" s="2">
        <v>69</v>
      </c>
      <c r="B36" s="2" t="s">
        <v>231</v>
      </c>
      <c r="C36" s="4">
        <v>0</v>
      </c>
      <c r="D36" s="2" t="s">
        <v>232</v>
      </c>
      <c r="E36" s="2">
        <v>43</v>
      </c>
      <c r="F36" s="2">
        <v>220</v>
      </c>
      <c r="G36" s="2">
        <v>2.37155190218601E-4</v>
      </c>
      <c r="H36" s="2">
        <v>3.0065792834333798E-4</v>
      </c>
      <c r="I36" s="2"/>
      <c r="J36" s="2"/>
      <c r="K36" s="2"/>
      <c r="L36" s="2">
        <v>0.75573100000000004</v>
      </c>
      <c r="M36" s="2">
        <v>0.7631679116283</v>
      </c>
      <c r="N36" s="2">
        <v>0.54743795620532198</v>
      </c>
    </row>
    <row r="37" spans="1:14" s="6" customFormat="1" hidden="1">
      <c r="A37" s="2">
        <v>71</v>
      </c>
      <c r="B37" s="2" t="s">
        <v>89</v>
      </c>
      <c r="C37" s="4">
        <v>0</v>
      </c>
      <c r="D37" s="2" t="s">
        <v>233</v>
      </c>
      <c r="E37" s="2">
        <v>89</v>
      </c>
      <c r="F37" s="2">
        <v>102</v>
      </c>
      <c r="G37" s="2">
        <v>0.21599513336333101</v>
      </c>
      <c r="H37" s="2">
        <v>8.2481087546051102E-2</v>
      </c>
      <c r="I37" s="2"/>
      <c r="J37" s="2"/>
      <c r="K37" s="2"/>
      <c r="L37" s="2">
        <v>1.2912999999999999</v>
      </c>
      <c r="M37" s="2">
        <v>5.8535123562628397E-2</v>
      </c>
      <c r="N37" s="2">
        <v>0.153070317955115</v>
      </c>
    </row>
    <row r="38" spans="1:14" s="6" customFormat="1" hidden="1">
      <c r="A38" s="2">
        <v>72</v>
      </c>
      <c r="B38" s="2" t="s">
        <v>234</v>
      </c>
      <c r="C38" s="4">
        <v>0</v>
      </c>
      <c r="D38" s="2" t="s">
        <v>235</v>
      </c>
      <c r="E38" s="2">
        <v>91</v>
      </c>
      <c r="F38" s="2">
        <v>207</v>
      </c>
      <c r="G38" s="2">
        <v>9.3120030821576105E-2</v>
      </c>
      <c r="H38" s="2">
        <v>7.7661158647443704E-2</v>
      </c>
      <c r="I38" s="2"/>
      <c r="J38" s="2"/>
      <c r="K38" s="2"/>
      <c r="L38" s="2">
        <v>0.64873800000000004</v>
      </c>
      <c r="M38" s="2">
        <v>0.266655544155456</v>
      </c>
      <c r="N38" s="2">
        <v>0.30430850562306999</v>
      </c>
    </row>
    <row r="39" spans="1:14" s="6" customFormat="1" hidden="1">
      <c r="A39" s="2">
        <v>74</v>
      </c>
      <c r="B39" s="2" t="s">
        <v>236</v>
      </c>
      <c r="C39" s="4">
        <v>201.24242000000001</v>
      </c>
      <c r="D39" s="2" t="s">
        <v>237</v>
      </c>
      <c r="E39" s="2">
        <v>54</v>
      </c>
      <c r="F39" s="2">
        <v>58</v>
      </c>
      <c r="G39" s="2">
        <v>7.3289120459027199E-3</v>
      </c>
      <c r="H39" s="2">
        <v>3.50820609794742E-3</v>
      </c>
      <c r="I39" s="2"/>
      <c r="J39" s="2"/>
      <c r="K39" s="2"/>
      <c r="L39" s="2">
        <v>0.70426699999999998</v>
      </c>
      <c r="M39" s="2">
        <v>0.24291213999236899</v>
      </c>
      <c r="N39" s="2">
        <v>0.29206598773635101</v>
      </c>
    </row>
    <row r="40" spans="1:14" s="6" customFormat="1" hidden="1">
      <c r="A40" s="2">
        <v>75</v>
      </c>
      <c r="B40" s="2" t="s">
        <v>55</v>
      </c>
      <c r="C40" s="4">
        <v>895.37363000000005</v>
      </c>
      <c r="D40" s="2" t="s">
        <v>238</v>
      </c>
      <c r="E40" s="2">
        <v>91</v>
      </c>
      <c r="F40" s="2">
        <v>152</v>
      </c>
      <c r="G40" s="2">
        <v>0.600853371663575</v>
      </c>
      <c r="H40" s="2">
        <v>0.53633435715929001</v>
      </c>
      <c r="I40" s="2"/>
      <c r="J40" s="2"/>
      <c r="K40" s="2"/>
      <c r="L40" s="2">
        <v>0.66836499999999999</v>
      </c>
      <c r="M40" s="2">
        <v>0.34093063322204697</v>
      </c>
      <c r="N40" s="2">
        <v>0.351016121599874</v>
      </c>
    </row>
    <row r="41" spans="1:14" s="6" customFormat="1" hidden="1">
      <c r="A41" s="2">
        <v>78</v>
      </c>
      <c r="B41" s="2" t="s">
        <v>91</v>
      </c>
      <c r="C41" s="4">
        <v>223</v>
      </c>
      <c r="D41" s="2" t="s">
        <v>239</v>
      </c>
      <c r="E41" s="2">
        <v>91</v>
      </c>
      <c r="F41" s="2">
        <v>318</v>
      </c>
      <c r="G41" s="2">
        <v>6.4483675267772104E-3</v>
      </c>
      <c r="H41" s="2">
        <v>6.72770099694457E-3</v>
      </c>
      <c r="I41" s="2"/>
      <c r="J41" s="2"/>
      <c r="K41" s="2"/>
      <c r="L41" s="2">
        <v>0.41591299999999998</v>
      </c>
      <c r="M41" s="2">
        <v>0.90722014459860001</v>
      </c>
      <c r="N41" s="2">
        <v>0.58982242211444902</v>
      </c>
    </row>
    <row r="42" spans="1:14" s="6" customFormat="1" hidden="1">
      <c r="A42" s="2">
        <v>79</v>
      </c>
      <c r="B42" s="2" t="s">
        <v>240</v>
      </c>
      <c r="C42" s="4">
        <v>232.5</v>
      </c>
      <c r="D42" s="2" t="s">
        <v>241</v>
      </c>
      <c r="E42" s="2">
        <v>91</v>
      </c>
      <c r="F42" s="2">
        <v>229</v>
      </c>
      <c r="G42" s="2">
        <v>6.2708940639600299E-3</v>
      </c>
      <c r="H42" s="2">
        <v>6.6630609488223498E-3</v>
      </c>
      <c r="I42" s="2"/>
      <c r="J42" s="2"/>
      <c r="K42" s="2"/>
      <c r="L42" s="2">
        <v>0.31423400000000001</v>
      </c>
      <c r="M42" s="2">
        <v>0.632524047049697</v>
      </c>
      <c r="N42" s="2">
        <v>0.50064110723928001</v>
      </c>
    </row>
    <row r="43" spans="1:14" s="6" customFormat="1" hidden="1">
      <c r="A43" s="2">
        <v>81</v>
      </c>
      <c r="B43" s="2" t="s">
        <v>242</v>
      </c>
      <c r="C43" s="4">
        <v>239.33332999999999</v>
      </c>
      <c r="D43" s="2" t="s">
        <v>243</v>
      </c>
      <c r="E43" s="2">
        <v>86</v>
      </c>
      <c r="F43" s="2">
        <v>158</v>
      </c>
      <c r="G43" s="2">
        <v>1.6202699438153799E-3</v>
      </c>
      <c r="H43" s="2">
        <v>1.49904987657894E-3</v>
      </c>
      <c r="I43" s="2"/>
      <c r="J43" s="2"/>
      <c r="K43" s="2"/>
      <c r="L43" s="2">
        <v>0.203287</v>
      </c>
      <c r="M43" s="2">
        <v>0.80113985693224399</v>
      </c>
      <c r="N43" s="2">
        <v>0.55943804988651802</v>
      </c>
    </row>
    <row r="44" spans="1:14" s="6" customFormat="1" hidden="1">
      <c r="A44" s="2">
        <v>82</v>
      </c>
      <c r="B44" s="2" t="s">
        <v>244</v>
      </c>
      <c r="C44" s="4">
        <v>454.20895999999999</v>
      </c>
      <c r="D44" s="2" t="s">
        <v>245</v>
      </c>
      <c r="E44" s="2">
        <v>81</v>
      </c>
      <c r="F44" s="2">
        <v>147</v>
      </c>
      <c r="G44" s="2">
        <v>1.70586737490698E-3</v>
      </c>
      <c r="H44" s="2">
        <v>1.9587291563232501E-3</v>
      </c>
      <c r="I44" s="2"/>
      <c r="J44" s="2"/>
      <c r="K44" s="2"/>
      <c r="L44" s="2">
        <v>0.33116400000000001</v>
      </c>
      <c r="M44" s="2">
        <v>0.70720001563516499</v>
      </c>
      <c r="N44" s="2">
        <v>0.52850897613917103</v>
      </c>
    </row>
    <row r="45" spans="1:14" s="6" customFormat="1" hidden="1">
      <c r="A45" s="2">
        <v>84</v>
      </c>
      <c r="B45" s="2" t="s">
        <v>33</v>
      </c>
      <c r="C45" s="4">
        <v>863.4</v>
      </c>
      <c r="D45" s="2" t="s">
        <v>246</v>
      </c>
      <c r="E45" s="2">
        <v>91</v>
      </c>
      <c r="F45" s="2">
        <v>174</v>
      </c>
      <c r="G45" s="2">
        <v>2.9014385292648701E-2</v>
      </c>
      <c r="H45" s="2">
        <v>1.9222032018791298E-2</v>
      </c>
      <c r="I45" s="2"/>
      <c r="J45" s="2"/>
      <c r="K45" s="2"/>
      <c r="L45" s="2">
        <v>0.47655500000000001</v>
      </c>
      <c r="M45" s="2">
        <v>0.17233904893922899</v>
      </c>
      <c r="N45" s="2">
        <v>0.25193668833219601</v>
      </c>
    </row>
    <row r="46" spans="1:14" s="6" customFormat="1" hidden="1">
      <c r="A46" s="2">
        <v>85</v>
      </c>
      <c r="B46" s="2" t="s">
        <v>247</v>
      </c>
      <c r="C46" s="4">
        <v>398.55556000000001</v>
      </c>
      <c r="D46" s="2" t="s">
        <v>248</v>
      </c>
      <c r="E46" s="2">
        <v>85</v>
      </c>
      <c r="F46" s="2">
        <v>158</v>
      </c>
      <c r="G46" s="2">
        <v>6.1326054778012796E-3</v>
      </c>
      <c r="H46" s="2">
        <v>6.1231376284649301E-3</v>
      </c>
      <c r="I46" s="2"/>
      <c r="J46" s="2"/>
      <c r="K46" s="2"/>
      <c r="L46" s="2">
        <v>0.69253500000000001</v>
      </c>
      <c r="M46" s="2">
        <v>0.99587284320321501</v>
      </c>
      <c r="N46" s="2">
        <v>0.61217542521365398</v>
      </c>
    </row>
    <row r="47" spans="1:14" s="6" customFormat="1" hidden="1">
      <c r="A47" s="2">
        <v>87</v>
      </c>
      <c r="B47" s="2" t="s">
        <v>34</v>
      </c>
      <c r="C47" s="4">
        <v>407.57691999999997</v>
      </c>
      <c r="D47" s="2" t="s">
        <v>249</v>
      </c>
      <c r="E47" s="2">
        <v>81</v>
      </c>
      <c r="F47" s="2">
        <v>207</v>
      </c>
      <c r="G47" s="2">
        <v>5.5289531987775399E-2</v>
      </c>
      <c r="H47" s="2">
        <v>6.5350884722724101E-2</v>
      </c>
      <c r="I47" s="2"/>
      <c r="J47" s="2"/>
      <c r="K47" s="2"/>
      <c r="L47" s="2">
        <v>0.46364699999999998</v>
      </c>
      <c r="M47" s="2">
        <v>0.42599661708604503</v>
      </c>
      <c r="N47" s="2">
        <v>0.40306210964128603</v>
      </c>
    </row>
    <row r="48" spans="1:14" s="6" customFormat="1" hidden="1">
      <c r="A48" s="2">
        <v>88</v>
      </c>
      <c r="B48" s="2" t="s">
        <v>250</v>
      </c>
      <c r="C48" s="4">
        <v>367.5</v>
      </c>
      <c r="D48" s="2" t="s">
        <v>251</v>
      </c>
      <c r="E48" s="2">
        <v>91</v>
      </c>
      <c r="F48" s="2">
        <v>174</v>
      </c>
      <c r="G48" s="2">
        <v>4.0238763481262102E-3</v>
      </c>
      <c r="H48" s="2">
        <v>3.45922577640142E-3</v>
      </c>
      <c r="I48" s="2"/>
      <c r="J48" s="2"/>
      <c r="K48" s="2"/>
      <c r="L48" s="2">
        <v>0.92906500000000003</v>
      </c>
      <c r="M48" s="2">
        <v>0.15961167362457901</v>
      </c>
      <c r="N48" s="2">
        <v>0.24298796749266599</v>
      </c>
    </row>
    <row r="49" spans="1:14" s="6" customFormat="1" hidden="1">
      <c r="A49" s="2">
        <v>91</v>
      </c>
      <c r="B49" s="2" t="s">
        <v>252</v>
      </c>
      <c r="C49" s="4">
        <v>231.5</v>
      </c>
      <c r="D49" s="2" t="s">
        <v>253</v>
      </c>
      <c r="E49" s="2">
        <v>54</v>
      </c>
      <c r="F49" s="2">
        <v>151</v>
      </c>
      <c r="G49" s="2">
        <v>3.7561022787437198E-3</v>
      </c>
      <c r="H49" s="2">
        <v>4.6880878865291596E-3</v>
      </c>
      <c r="I49" s="2"/>
      <c r="J49" s="2"/>
      <c r="K49" s="2"/>
      <c r="L49" s="2">
        <v>0.27363100000000001</v>
      </c>
      <c r="M49" s="2">
        <v>0.59742451154512</v>
      </c>
      <c r="N49" s="2">
        <v>0.48637190795957302</v>
      </c>
    </row>
    <row r="50" spans="1:14" s="6" customFormat="1" hidden="1">
      <c r="A50" s="2">
        <v>92</v>
      </c>
      <c r="B50" s="2" t="s">
        <v>5</v>
      </c>
      <c r="C50" s="4">
        <v>650.49450999999999</v>
      </c>
      <c r="D50" s="2" t="s">
        <v>254</v>
      </c>
      <c r="E50" s="2">
        <v>91</v>
      </c>
      <c r="F50" s="2">
        <v>117</v>
      </c>
      <c r="G50" s="2">
        <v>0.68751551680214695</v>
      </c>
      <c r="H50" s="2">
        <v>1.12968030551858</v>
      </c>
      <c r="I50" s="2"/>
      <c r="J50" s="2"/>
      <c r="K50" s="2"/>
      <c r="L50" s="2">
        <v>0.21703700000000001</v>
      </c>
      <c r="M50" s="2">
        <v>0.20592674293972399</v>
      </c>
      <c r="N50" s="2">
        <v>0.27246126449088898</v>
      </c>
    </row>
    <row r="51" spans="1:14" s="6" customFormat="1" hidden="1">
      <c r="A51" s="2">
        <v>94</v>
      </c>
      <c r="B51" s="2" t="s">
        <v>255</v>
      </c>
      <c r="C51" s="4">
        <v>293.66667000000001</v>
      </c>
      <c r="D51" s="2" t="s">
        <v>256</v>
      </c>
      <c r="E51" s="2">
        <v>72</v>
      </c>
      <c r="F51" s="2">
        <v>234</v>
      </c>
      <c r="G51" s="2">
        <v>2.42809460108281E-2</v>
      </c>
      <c r="H51" s="2">
        <v>7.9862999197408604E-3</v>
      </c>
      <c r="I51" s="2"/>
      <c r="J51" s="2"/>
      <c r="K51" s="2"/>
      <c r="L51" s="2">
        <v>1.01416</v>
      </c>
      <c r="M51" s="2">
        <v>1.7106573142761301E-3</v>
      </c>
      <c r="N51" s="2">
        <v>1.9104987118514102E-2</v>
      </c>
    </row>
    <row r="52" spans="1:14" s="6" customFormat="1" hidden="1">
      <c r="A52" s="2">
        <v>97</v>
      </c>
      <c r="B52" s="2" t="s">
        <v>90</v>
      </c>
      <c r="C52" s="4">
        <v>548.79120999999998</v>
      </c>
      <c r="D52" s="2" t="s">
        <v>257</v>
      </c>
      <c r="E52" s="2">
        <v>91</v>
      </c>
      <c r="F52" s="2">
        <v>190</v>
      </c>
      <c r="G52" s="2">
        <v>5.7470257234124803E-3</v>
      </c>
      <c r="H52" s="2">
        <v>4.8435258620529399E-3</v>
      </c>
      <c r="I52" s="2"/>
      <c r="J52" s="2"/>
      <c r="K52" s="2"/>
      <c r="L52" s="2">
        <v>0.94435000000000002</v>
      </c>
      <c r="M52" s="2">
        <v>0.22080247662032701</v>
      </c>
      <c r="N52" s="2">
        <v>0.28035661747327201</v>
      </c>
    </row>
    <row r="53" spans="1:14" s="6" customFormat="1" hidden="1">
      <c r="A53" s="2">
        <v>98</v>
      </c>
      <c r="B53" s="2" t="s">
        <v>258</v>
      </c>
      <c r="C53" s="4">
        <v>361.33332999999999</v>
      </c>
      <c r="D53" s="2" t="s">
        <v>259</v>
      </c>
      <c r="E53" s="2">
        <v>82</v>
      </c>
      <c r="F53" s="2">
        <v>92</v>
      </c>
      <c r="G53" s="2">
        <v>4.4538473617362099E-3</v>
      </c>
      <c r="H53" s="2">
        <v>3.9037045988413802E-3</v>
      </c>
      <c r="I53" s="2"/>
      <c r="J53" s="2"/>
      <c r="K53" s="2"/>
      <c r="L53" s="2">
        <v>0.59139299999999995</v>
      </c>
      <c r="M53" s="2">
        <v>0.67732866787544799</v>
      </c>
      <c r="N53" s="2">
        <v>0.51774325225387297</v>
      </c>
    </row>
    <row r="54" spans="1:14" s="6" customFormat="1" hidden="1">
      <c r="A54" s="2">
        <v>99</v>
      </c>
      <c r="B54" s="2" t="s">
        <v>260</v>
      </c>
      <c r="C54" s="4">
        <v>247</v>
      </c>
      <c r="D54" s="2" t="s">
        <v>261</v>
      </c>
      <c r="E54" s="2">
        <v>75</v>
      </c>
      <c r="F54" s="2">
        <v>56</v>
      </c>
      <c r="G54" s="2">
        <v>2.4006430157428099E-3</v>
      </c>
      <c r="H54" s="2">
        <v>2.2347113499733701E-3</v>
      </c>
      <c r="I54" s="2"/>
      <c r="J54" s="2"/>
      <c r="K54" s="2"/>
      <c r="L54" s="2">
        <v>0.15804499999999999</v>
      </c>
      <c r="M54" s="2">
        <v>0.81446756316291902</v>
      </c>
      <c r="N54" s="2">
        <v>0.56350045165807905</v>
      </c>
    </row>
    <row r="55" spans="1:14" s="6" customFormat="1" hidden="1">
      <c r="A55" s="2">
        <v>100</v>
      </c>
      <c r="B55" s="2" t="s">
        <v>90</v>
      </c>
      <c r="C55" s="4">
        <v>426.39024000000001</v>
      </c>
      <c r="D55" s="2" t="s">
        <v>262</v>
      </c>
      <c r="E55" s="2">
        <v>91</v>
      </c>
      <c r="F55" s="2">
        <v>221</v>
      </c>
      <c r="G55" s="2">
        <v>3.72195818216483E-2</v>
      </c>
      <c r="H55" s="2">
        <v>1.96244205623313E-2</v>
      </c>
      <c r="I55" s="2"/>
      <c r="J55" s="2"/>
      <c r="K55" s="2"/>
      <c r="L55" s="2">
        <v>1.93845</v>
      </c>
      <c r="M55" s="2">
        <v>6.4270176494092201E-3</v>
      </c>
      <c r="N55" s="2">
        <v>4.4276313094515803E-2</v>
      </c>
    </row>
    <row r="56" spans="1:14" s="6" customFormat="1" hidden="1">
      <c r="A56" s="2">
        <v>101</v>
      </c>
      <c r="B56" s="2" t="s">
        <v>263</v>
      </c>
      <c r="C56" s="4">
        <v>189</v>
      </c>
      <c r="D56" s="2" t="s">
        <v>264</v>
      </c>
      <c r="E56" s="2">
        <v>67</v>
      </c>
      <c r="F56" s="2">
        <v>183</v>
      </c>
      <c r="G56" s="2">
        <v>1.83749027678887E-3</v>
      </c>
      <c r="H56" s="2">
        <v>1.5801721508195E-3</v>
      </c>
      <c r="I56" s="2"/>
      <c r="J56" s="2"/>
      <c r="K56" s="2"/>
      <c r="L56" s="2">
        <v>0.77618100000000001</v>
      </c>
      <c r="M56" s="2">
        <v>0.64038441363161702</v>
      </c>
      <c r="N56" s="2">
        <v>0.50372863932238798</v>
      </c>
    </row>
    <row r="57" spans="1:14" s="6" customFormat="1" hidden="1">
      <c r="A57" s="2">
        <v>102</v>
      </c>
      <c r="B57" s="2" t="s">
        <v>92</v>
      </c>
      <c r="C57" s="4">
        <v>494.46512000000001</v>
      </c>
      <c r="D57" s="2" t="s">
        <v>265</v>
      </c>
      <c r="E57" s="2">
        <v>91</v>
      </c>
      <c r="F57" s="2">
        <v>89</v>
      </c>
      <c r="G57" s="2">
        <v>0.116569628299332</v>
      </c>
      <c r="H57" s="2">
        <v>9.7837138349618699E-2</v>
      </c>
      <c r="I57" s="2"/>
      <c r="J57" s="2"/>
      <c r="K57" s="2"/>
      <c r="L57" s="2">
        <v>0.55473600000000001</v>
      </c>
      <c r="M57" s="2">
        <v>0.41820291836950702</v>
      </c>
      <c r="N57" s="2">
        <v>0.398627524646257</v>
      </c>
    </row>
    <row r="58" spans="1:14" s="6" customFormat="1" hidden="1">
      <c r="A58" s="2">
        <v>103</v>
      </c>
      <c r="B58" s="2" t="s">
        <v>90</v>
      </c>
      <c r="C58" s="4">
        <v>467.75409999999999</v>
      </c>
      <c r="D58" s="2" t="s">
        <v>266</v>
      </c>
      <c r="E58" s="2">
        <v>79</v>
      </c>
      <c r="F58" s="2">
        <v>103</v>
      </c>
      <c r="G58" s="2">
        <v>3.8966304719684698E-3</v>
      </c>
      <c r="H58" s="2">
        <v>6.7488036810259503E-3</v>
      </c>
      <c r="I58" s="2"/>
      <c r="J58" s="2"/>
      <c r="K58" s="2"/>
      <c r="L58" s="2">
        <v>1.55324</v>
      </c>
      <c r="M58" s="2">
        <v>7.73785755795212E-2</v>
      </c>
      <c r="N58" s="2">
        <v>0.172571261037581</v>
      </c>
    </row>
    <row r="59" spans="1:14" s="6" customFormat="1" hidden="1">
      <c r="A59" s="2">
        <v>104</v>
      </c>
      <c r="B59" s="2" t="s">
        <v>267</v>
      </c>
      <c r="C59" s="4">
        <v>0</v>
      </c>
      <c r="D59" s="2" t="s">
        <v>268</v>
      </c>
      <c r="E59" s="2">
        <v>79</v>
      </c>
      <c r="F59" s="2">
        <v>225</v>
      </c>
      <c r="G59" s="2">
        <v>1.37308606960949E-3</v>
      </c>
      <c r="H59" s="2">
        <v>1.01328098673687E-3</v>
      </c>
      <c r="I59" s="2"/>
      <c r="J59" s="2"/>
      <c r="K59" s="2"/>
      <c r="L59" s="2">
        <v>0.60359499999999999</v>
      </c>
      <c r="M59" s="2">
        <v>0.20706761853644501</v>
      </c>
      <c r="N59" s="2">
        <v>0.27309021798081201</v>
      </c>
    </row>
    <row r="60" spans="1:14" s="6" customFormat="1" hidden="1">
      <c r="A60" s="2">
        <v>105</v>
      </c>
      <c r="B60" s="2" t="s">
        <v>269</v>
      </c>
      <c r="C60" s="4">
        <v>326.2</v>
      </c>
      <c r="D60" s="2" t="s">
        <v>270</v>
      </c>
      <c r="E60" s="2">
        <v>90</v>
      </c>
      <c r="F60" s="2">
        <v>173</v>
      </c>
      <c r="G60" s="2">
        <v>2.0038033745293899E-3</v>
      </c>
      <c r="H60" s="2">
        <v>1.8673445214356401E-3</v>
      </c>
      <c r="I60" s="2"/>
      <c r="J60" s="2"/>
      <c r="K60" s="2"/>
      <c r="L60" s="2">
        <v>0.58985799999999999</v>
      </c>
      <c r="M60" s="2">
        <v>0.66906966603531604</v>
      </c>
      <c r="N60" s="2">
        <v>0.51467937543583098</v>
      </c>
    </row>
    <row r="61" spans="1:14" s="6" customFormat="1" hidden="1">
      <c r="A61" s="2">
        <v>106</v>
      </c>
      <c r="B61" s="2" t="s">
        <v>93</v>
      </c>
      <c r="C61" s="4">
        <v>875.24</v>
      </c>
      <c r="D61" s="2" t="s">
        <v>271</v>
      </c>
      <c r="E61" s="2">
        <v>91</v>
      </c>
      <c r="F61" s="2">
        <v>147</v>
      </c>
      <c r="G61" s="2">
        <v>1.63753968596013E-2</v>
      </c>
      <c r="H61" s="2">
        <v>1.5008347427557101E-2</v>
      </c>
      <c r="I61" s="2"/>
      <c r="J61" s="2"/>
      <c r="K61" s="2"/>
      <c r="L61" s="2">
        <v>0.70199299999999998</v>
      </c>
      <c r="M61" s="2">
        <v>0.53741348137725498</v>
      </c>
      <c r="N61" s="2">
        <v>0.45998922533928099</v>
      </c>
    </row>
    <row r="62" spans="1:14" s="6" customFormat="1" hidden="1">
      <c r="A62" s="2">
        <v>107</v>
      </c>
      <c r="B62" s="2" t="s">
        <v>94</v>
      </c>
      <c r="C62" s="4">
        <v>0</v>
      </c>
      <c r="D62" s="2" t="s">
        <v>272</v>
      </c>
      <c r="E62" s="2">
        <v>65</v>
      </c>
      <c r="F62" s="2">
        <v>58</v>
      </c>
      <c r="G62" s="2">
        <v>5.2075239117074096E-3</v>
      </c>
      <c r="H62" s="2">
        <v>3.0113649479663E-3</v>
      </c>
      <c r="I62" s="2"/>
      <c r="J62" s="2"/>
      <c r="K62" s="2"/>
      <c r="L62" s="2">
        <v>1.3480399999999999</v>
      </c>
      <c r="M62" s="2">
        <v>8.4499708874346199E-2</v>
      </c>
      <c r="N62" s="2">
        <v>0.17873737017104699</v>
      </c>
    </row>
    <row r="63" spans="1:14" s="6" customFormat="1" hidden="1">
      <c r="A63" s="2">
        <v>109</v>
      </c>
      <c r="B63" s="2" t="s">
        <v>95</v>
      </c>
      <c r="C63" s="4">
        <v>0</v>
      </c>
      <c r="D63" s="2" t="s">
        <v>273</v>
      </c>
      <c r="E63" s="2">
        <v>85</v>
      </c>
      <c r="F63" s="2">
        <v>147</v>
      </c>
      <c r="G63" s="2">
        <v>6.4038961245750196E-3</v>
      </c>
      <c r="H63" s="2">
        <v>4.3418473158856E-3</v>
      </c>
      <c r="I63" s="2"/>
      <c r="J63" s="2"/>
      <c r="K63" s="2"/>
      <c r="L63" s="2">
        <v>0.98788500000000001</v>
      </c>
      <c r="M63" s="2">
        <v>0.119942719400529</v>
      </c>
      <c r="N63" s="2">
        <v>0.21044284721168299</v>
      </c>
    </row>
    <row r="64" spans="1:14" s="6" customFormat="1" hidden="1">
      <c r="A64" s="2">
        <v>110</v>
      </c>
      <c r="B64" s="2" t="s">
        <v>96</v>
      </c>
      <c r="C64" s="4">
        <v>0</v>
      </c>
      <c r="D64" s="2" t="s">
        <v>274</v>
      </c>
      <c r="E64" s="2">
        <v>59</v>
      </c>
      <c r="F64" s="2">
        <v>114</v>
      </c>
      <c r="G64" s="2">
        <v>7.6380404795485003E-4</v>
      </c>
      <c r="H64" s="2">
        <v>1.1103020501629E-3</v>
      </c>
      <c r="I64" s="2"/>
      <c r="J64" s="2"/>
      <c r="K64" s="2"/>
      <c r="L64" s="2">
        <v>0.34532099999999999</v>
      </c>
      <c r="M64" s="2">
        <v>0.30516927630437901</v>
      </c>
      <c r="N64" s="2">
        <v>0.32906094650779899</v>
      </c>
    </row>
    <row r="65" spans="1:14" s="6" customFormat="1" hidden="1">
      <c r="A65" s="2">
        <v>111</v>
      </c>
      <c r="B65" s="2" t="s">
        <v>275</v>
      </c>
      <c r="C65" s="4">
        <v>174</v>
      </c>
      <c r="D65" s="2" t="s">
        <v>276</v>
      </c>
      <c r="E65" s="2">
        <v>91</v>
      </c>
      <c r="F65" s="2">
        <v>225</v>
      </c>
      <c r="G65" s="2">
        <v>1.4018108507745699E-2</v>
      </c>
      <c r="H65" s="2">
        <v>1.5596688940469301E-2</v>
      </c>
      <c r="I65" s="2"/>
      <c r="J65" s="2"/>
      <c r="K65" s="2"/>
      <c r="L65" s="2">
        <v>0.99696899999999999</v>
      </c>
      <c r="M65" s="2">
        <v>0.30786004940156197</v>
      </c>
      <c r="N65" s="2">
        <v>0.33078492294620498</v>
      </c>
    </row>
    <row r="66" spans="1:14" s="6" customFormat="1" hidden="1">
      <c r="A66" s="2">
        <v>113</v>
      </c>
      <c r="B66" s="2" t="s">
        <v>97</v>
      </c>
      <c r="C66" s="4">
        <v>221.44443999999999</v>
      </c>
      <c r="D66" s="2" t="s">
        <v>277</v>
      </c>
      <c r="E66" s="2">
        <v>84</v>
      </c>
      <c r="F66" s="2">
        <v>117</v>
      </c>
      <c r="G66" s="2">
        <v>2.3908457873606098E-3</v>
      </c>
      <c r="H66" s="2">
        <v>1.6022357582042999E-3</v>
      </c>
      <c r="I66" s="2"/>
      <c r="J66" s="2"/>
      <c r="K66" s="2"/>
      <c r="L66" s="2">
        <v>1.16867E-2</v>
      </c>
      <c r="M66" s="2">
        <v>9.2936602937629606E-2</v>
      </c>
      <c r="N66" s="2">
        <v>0.18690213943808401</v>
      </c>
    </row>
    <row r="67" spans="1:14" s="6" customFormat="1" hidden="1">
      <c r="A67" s="2">
        <v>114</v>
      </c>
      <c r="B67" s="2" t="s">
        <v>278</v>
      </c>
      <c r="C67" s="4">
        <v>450.5</v>
      </c>
      <c r="D67" s="2" t="s">
        <v>279</v>
      </c>
      <c r="E67" s="2">
        <v>91</v>
      </c>
      <c r="F67" s="2">
        <v>147</v>
      </c>
      <c r="G67" s="2">
        <v>1.1540497752953099E-2</v>
      </c>
      <c r="H67" s="2">
        <v>1.1587072810962201E-2</v>
      </c>
      <c r="I67" s="2"/>
      <c r="J67" s="2"/>
      <c r="K67" s="2"/>
      <c r="L67" s="2">
        <v>0.20815600000000001</v>
      </c>
      <c r="M67" s="2">
        <v>0.97571385282314405</v>
      </c>
      <c r="N67" s="2">
        <v>0.60730920792337295</v>
      </c>
    </row>
    <row r="68" spans="1:14" s="6" customFormat="1" hidden="1">
      <c r="A68" s="2">
        <v>115</v>
      </c>
      <c r="B68" s="2" t="s">
        <v>280</v>
      </c>
      <c r="C68" s="4">
        <v>219</v>
      </c>
      <c r="D68" s="2" t="s">
        <v>281</v>
      </c>
      <c r="E68" s="2">
        <v>55</v>
      </c>
      <c r="F68" s="2">
        <v>173</v>
      </c>
      <c r="G68" s="2">
        <v>6.2884530396156203E-4</v>
      </c>
      <c r="H68" s="2">
        <v>1.68965167850533E-3</v>
      </c>
      <c r="I68" s="2"/>
      <c r="J68" s="2"/>
      <c r="K68" s="2"/>
      <c r="L68" s="2">
        <v>1.35212</v>
      </c>
      <c r="M68" s="2">
        <v>7.6919530154261798E-2</v>
      </c>
      <c r="N68" s="2">
        <v>0.17216464573590301</v>
      </c>
    </row>
    <row r="69" spans="1:14" s="6" customFormat="1" hidden="1">
      <c r="A69" s="2">
        <v>116</v>
      </c>
      <c r="B69" s="2" t="s">
        <v>282</v>
      </c>
      <c r="C69" s="4">
        <v>198</v>
      </c>
      <c r="D69" s="2" t="s">
        <v>283</v>
      </c>
      <c r="E69" s="2">
        <v>75</v>
      </c>
      <c r="F69" s="2">
        <v>102</v>
      </c>
      <c r="G69" s="2">
        <v>1.1161959937489E-3</v>
      </c>
      <c r="H69" s="2">
        <v>1.2300927401038401E-3</v>
      </c>
      <c r="I69" s="2"/>
      <c r="J69" s="2"/>
      <c r="K69" s="2"/>
      <c r="L69" s="2">
        <v>0.39863700000000002</v>
      </c>
      <c r="M69" s="2">
        <v>0.73931138184309197</v>
      </c>
      <c r="N69" s="2">
        <v>0.53955849467102801</v>
      </c>
    </row>
    <row r="70" spans="1:14" s="6" customFormat="1" hidden="1">
      <c r="A70" s="2">
        <v>118</v>
      </c>
      <c r="B70" s="2" t="s">
        <v>284</v>
      </c>
      <c r="C70" s="4">
        <v>224.66667000000001</v>
      </c>
      <c r="D70" s="2" t="s">
        <v>285</v>
      </c>
      <c r="E70" s="2">
        <v>90</v>
      </c>
      <c r="F70" s="2">
        <v>163</v>
      </c>
      <c r="G70" s="2">
        <v>2.67108056960588E-3</v>
      </c>
      <c r="H70" s="2">
        <v>3.3546207362609702E-3</v>
      </c>
      <c r="I70" s="2"/>
      <c r="J70" s="2"/>
      <c r="K70" s="2"/>
      <c r="L70" s="2">
        <v>0.73436500000000005</v>
      </c>
      <c r="M70" s="2">
        <v>0.17861512676350499</v>
      </c>
      <c r="N70" s="2">
        <v>0.25609262721196302</v>
      </c>
    </row>
    <row r="71" spans="1:14" s="6" customFormat="1" hidden="1">
      <c r="A71" s="2">
        <v>120</v>
      </c>
      <c r="B71" s="2" t="s">
        <v>286</v>
      </c>
      <c r="C71" s="4">
        <v>272.25925999999998</v>
      </c>
      <c r="D71" s="2" t="s">
        <v>287</v>
      </c>
      <c r="E71" s="2">
        <v>91</v>
      </c>
      <c r="F71" s="2">
        <v>101</v>
      </c>
      <c r="G71" s="2">
        <v>2.5809756643348299E-3</v>
      </c>
      <c r="H71" s="2">
        <v>1.9929817088209199E-3</v>
      </c>
      <c r="I71" s="2"/>
      <c r="J71" s="2"/>
      <c r="K71" s="2"/>
      <c r="L71" s="2">
        <v>0.32417800000000002</v>
      </c>
      <c r="M71" s="2">
        <v>0.31239402960543899</v>
      </c>
      <c r="N71" s="2">
        <v>0.33366233991147198</v>
      </c>
    </row>
    <row r="72" spans="1:14" s="6" customFormat="1" hidden="1">
      <c r="A72" s="2">
        <v>121</v>
      </c>
      <c r="B72" s="2" t="s">
        <v>90</v>
      </c>
      <c r="C72" s="4">
        <v>188.28570999999999</v>
      </c>
      <c r="D72" s="2" t="s">
        <v>288</v>
      </c>
      <c r="E72" s="2">
        <v>73</v>
      </c>
      <c r="F72" s="2">
        <v>151</v>
      </c>
      <c r="G72" s="2">
        <v>1.0650341883760401E-3</v>
      </c>
      <c r="H72" s="2">
        <v>4.8221587680447102E-4</v>
      </c>
      <c r="I72" s="2"/>
      <c r="J72" s="2"/>
      <c r="K72" s="2"/>
      <c r="L72" s="2">
        <v>0.77193999999999996</v>
      </c>
      <c r="M72" s="2">
        <v>1.54632744594822E-2</v>
      </c>
      <c r="N72" s="2">
        <v>7.3265461681717395E-2</v>
      </c>
    </row>
    <row r="73" spans="1:14" s="6" customFormat="1" hidden="1">
      <c r="A73" s="2">
        <v>122</v>
      </c>
      <c r="B73" s="2" t="s">
        <v>289</v>
      </c>
      <c r="C73" s="4">
        <v>260.83672999999999</v>
      </c>
      <c r="D73" s="2" t="s">
        <v>290</v>
      </c>
      <c r="E73" s="2">
        <v>79</v>
      </c>
      <c r="F73" s="2">
        <v>160</v>
      </c>
      <c r="G73" s="2">
        <v>4.3807594625557998E-3</v>
      </c>
      <c r="H73" s="2">
        <v>2.84226216040483E-3</v>
      </c>
      <c r="I73" s="2"/>
      <c r="J73" s="2"/>
      <c r="K73" s="2"/>
      <c r="L73" s="2">
        <v>0.89984600000000003</v>
      </c>
      <c r="M73" s="2">
        <v>0.26093290930673302</v>
      </c>
      <c r="N73" s="2">
        <v>0.30102385706180301</v>
      </c>
    </row>
    <row r="74" spans="1:14" s="6" customFormat="1" hidden="1">
      <c r="A74" s="2">
        <v>123</v>
      </c>
      <c r="B74" s="2" t="s">
        <v>56</v>
      </c>
      <c r="C74" s="4">
        <v>749.52702999999997</v>
      </c>
      <c r="D74" s="2" t="s">
        <v>291</v>
      </c>
      <c r="E74" s="2">
        <v>79</v>
      </c>
      <c r="F74" s="2">
        <v>154</v>
      </c>
      <c r="G74" s="2">
        <v>5.1057301746591597E-3</v>
      </c>
      <c r="H74" s="2">
        <v>1.10799016832749E-2</v>
      </c>
      <c r="I74" s="2"/>
      <c r="J74" s="2"/>
      <c r="K74" s="2"/>
      <c r="L74" s="2">
        <v>0.43901699999999999</v>
      </c>
      <c r="M74" s="2">
        <v>0.105949568243686</v>
      </c>
      <c r="N74" s="2">
        <v>0.199025703952765</v>
      </c>
    </row>
    <row r="75" spans="1:14" s="6" customFormat="1" hidden="1">
      <c r="A75" s="2">
        <v>124</v>
      </c>
      <c r="B75" s="2" t="s">
        <v>90</v>
      </c>
      <c r="C75" s="4">
        <v>285.34782999999999</v>
      </c>
      <c r="D75" s="2" t="s">
        <v>292</v>
      </c>
      <c r="E75" s="2">
        <v>89</v>
      </c>
      <c r="F75" s="2">
        <v>157</v>
      </c>
      <c r="G75" s="2">
        <v>8.8660584196102003E-3</v>
      </c>
      <c r="H75" s="2">
        <v>7.5222933332005498E-3</v>
      </c>
      <c r="I75" s="2"/>
      <c r="J75" s="2"/>
      <c r="K75" s="2"/>
      <c r="L75" s="2">
        <v>0.59933400000000003</v>
      </c>
      <c r="M75" s="2">
        <v>0.318690156694517</v>
      </c>
      <c r="N75" s="2">
        <v>0.33760183389753601</v>
      </c>
    </row>
    <row r="76" spans="1:14" s="6" customFormat="1" hidden="1">
      <c r="A76" s="2">
        <v>125</v>
      </c>
      <c r="B76" s="2" t="s">
        <v>90</v>
      </c>
      <c r="C76" s="4">
        <v>199.9375</v>
      </c>
      <c r="D76" s="2" t="s">
        <v>293</v>
      </c>
      <c r="E76" s="2">
        <v>75</v>
      </c>
      <c r="F76" s="2">
        <v>174</v>
      </c>
      <c r="G76" s="2">
        <v>9.8630364736278491E-4</v>
      </c>
      <c r="H76" s="2">
        <v>1.7548177811924099E-3</v>
      </c>
      <c r="I76" s="2"/>
      <c r="J76" s="2"/>
      <c r="K76" s="2"/>
      <c r="L76" s="2">
        <v>1.56697</v>
      </c>
      <c r="M76" s="2">
        <v>0.103852411226686</v>
      </c>
      <c r="N76" s="2">
        <v>0.19717410938268301</v>
      </c>
    </row>
    <row r="77" spans="1:14" s="6" customFormat="1" hidden="1">
      <c r="A77" s="2">
        <v>126</v>
      </c>
      <c r="B77" s="2" t="s">
        <v>7</v>
      </c>
      <c r="C77" s="4">
        <v>935.21686999999997</v>
      </c>
      <c r="D77" s="2" t="s">
        <v>294</v>
      </c>
      <c r="E77" s="2">
        <v>91</v>
      </c>
      <c r="F77" s="2">
        <v>116</v>
      </c>
      <c r="G77" s="2">
        <v>1.6477747249918999</v>
      </c>
      <c r="H77" s="2">
        <v>1.5265109797078</v>
      </c>
      <c r="I77" s="2"/>
      <c r="J77" s="2"/>
      <c r="K77" s="2"/>
      <c r="L77" s="2">
        <v>0.53861999999999999</v>
      </c>
      <c r="M77" s="2">
        <v>0.62327090098282201</v>
      </c>
      <c r="N77" s="2">
        <v>0.49695689976129698</v>
      </c>
    </row>
    <row r="78" spans="1:14" s="6" customFormat="1" hidden="1">
      <c r="A78" s="2">
        <v>128</v>
      </c>
      <c r="B78" s="2" t="s">
        <v>295</v>
      </c>
      <c r="C78" s="4">
        <v>303.10000000000002</v>
      </c>
      <c r="D78" s="2" t="s">
        <v>296</v>
      </c>
      <c r="E78" s="2">
        <v>88</v>
      </c>
      <c r="F78" s="2">
        <v>151</v>
      </c>
      <c r="G78" s="2">
        <v>1.50108957577453E-2</v>
      </c>
      <c r="H78" s="2">
        <v>1.08792693288625E-2</v>
      </c>
      <c r="I78" s="2"/>
      <c r="J78" s="2"/>
      <c r="K78" s="2"/>
      <c r="L78" s="2">
        <v>0.70175399999999999</v>
      </c>
      <c r="M78" s="2">
        <v>2.9729092202095599E-2</v>
      </c>
      <c r="N78" s="2">
        <v>0.107390293975041</v>
      </c>
    </row>
    <row r="79" spans="1:14" s="6" customFormat="1" hidden="1">
      <c r="A79" s="2">
        <v>129</v>
      </c>
      <c r="B79" s="2" t="s">
        <v>90</v>
      </c>
      <c r="C79" s="4">
        <v>422.66667000000001</v>
      </c>
      <c r="D79" s="2" t="s">
        <v>297</v>
      </c>
      <c r="E79" s="2">
        <v>57</v>
      </c>
      <c r="F79" s="2">
        <v>163</v>
      </c>
      <c r="G79" s="2">
        <v>1.3731299258999199E-3</v>
      </c>
      <c r="H79" s="2">
        <v>1.83012060065289E-3</v>
      </c>
      <c r="I79" s="2"/>
      <c r="J79" s="2"/>
      <c r="K79" s="2"/>
      <c r="L79" s="2">
        <v>0.99979399999999996</v>
      </c>
      <c r="M79" s="2">
        <v>0.63444468158019396</v>
      </c>
      <c r="N79" s="2">
        <v>0.50139906897748998</v>
      </c>
    </row>
    <row r="80" spans="1:14" s="6" customFormat="1" hidden="1">
      <c r="A80" s="2">
        <v>132</v>
      </c>
      <c r="B80" s="2" t="s">
        <v>298</v>
      </c>
      <c r="C80" s="4">
        <v>232.42105000000001</v>
      </c>
      <c r="D80" s="2" t="s">
        <v>299</v>
      </c>
      <c r="E80" s="2">
        <v>56</v>
      </c>
      <c r="F80" s="2">
        <v>174</v>
      </c>
      <c r="G80" s="2">
        <v>1.22491729382996E-3</v>
      </c>
      <c r="H80" s="2">
        <v>1.3657886463173501E-3</v>
      </c>
      <c r="I80" s="2"/>
      <c r="J80" s="2"/>
      <c r="K80" s="2"/>
      <c r="L80" s="2">
        <v>0.81475500000000001</v>
      </c>
      <c r="M80" s="2">
        <v>0.76579505967248496</v>
      </c>
      <c r="N80" s="2">
        <v>0.54828921147600196</v>
      </c>
    </row>
    <row r="81" spans="1:14" s="6" customFormat="1" hidden="1">
      <c r="A81" s="2">
        <v>136</v>
      </c>
      <c r="B81" s="2" t="s">
        <v>300</v>
      </c>
      <c r="C81" s="4">
        <v>290.53845999999999</v>
      </c>
      <c r="D81" s="2" t="s">
        <v>301</v>
      </c>
      <c r="E81" s="2">
        <v>69</v>
      </c>
      <c r="F81" s="2">
        <v>131</v>
      </c>
      <c r="G81" s="2">
        <v>2.3686930344982001E-3</v>
      </c>
      <c r="H81" s="2">
        <v>1.29123611857781E-3</v>
      </c>
      <c r="I81" s="2"/>
      <c r="J81" s="2"/>
      <c r="K81" s="2"/>
      <c r="L81" s="2">
        <v>0.87240099999999998</v>
      </c>
      <c r="M81" s="2">
        <v>0.21759196293656699</v>
      </c>
      <c r="N81" s="2">
        <v>0.27870700965619399</v>
      </c>
    </row>
    <row r="82" spans="1:14" s="6" customFormat="1">
      <c r="A82" s="2">
        <v>658</v>
      </c>
      <c r="B82" s="2" t="s">
        <v>150</v>
      </c>
      <c r="C82" s="4">
        <v>918.59340999999995</v>
      </c>
      <c r="D82" s="2" t="s">
        <v>697</v>
      </c>
      <c r="E82" s="2">
        <v>91</v>
      </c>
      <c r="F82" s="2">
        <v>265</v>
      </c>
      <c r="G82" s="2">
        <v>0.99875287519917</v>
      </c>
      <c r="H82" s="2">
        <v>0.62271013818243504</v>
      </c>
      <c r="I82" s="2">
        <f>G82/H82</f>
        <v>1.6038808652037169</v>
      </c>
      <c r="J82" s="2">
        <f>LOG(I82,2)</f>
        <v>0.68156698371116109</v>
      </c>
      <c r="K82" s="2" t="s">
        <v>953</v>
      </c>
      <c r="L82" s="2">
        <v>1.7442</v>
      </c>
      <c r="M82" s="2">
        <v>4.06800341495407E-3</v>
      </c>
      <c r="N82" s="2">
        <v>3.4179662909296797E-2</v>
      </c>
    </row>
    <row r="83" spans="1:14" s="6" customFormat="1" hidden="1">
      <c r="A83" s="2">
        <v>141</v>
      </c>
      <c r="B83" s="2" t="s">
        <v>303</v>
      </c>
      <c r="C83" s="4">
        <v>323</v>
      </c>
      <c r="D83" s="2" t="s">
        <v>304</v>
      </c>
      <c r="E83" s="2">
        <v>91</v>
      </c>
      <c r="F83" s="2">
        <v>116</v>
      </c>
      <c r="G83" s="2">
        <v>0.163872304569497</v>
      </c>
      <c r="H83" s="2">
        <v>9.54783717570062E-2</v>
      </c>
      <c r="I83" s="2"/>
      <c r="J83" s="2"/>
      <c r="K83" s="2"/>
      <c r="L83" s="2">
        <v>0.51622999999999997</v>
      </c>
      <c r="M83" s="2">
        <v>3.1713804636772903E-2</v>
      </c>
      <c r="N83" s="2">
        <v>0.11160182340399601</v>
      </c>
    </row>
    <row r="84" spans="1:14" s="6" customFormat="1" hidden="1">
      <c r="A84" s="2">
        <v>143</v>
      </c>
      <c r="B84" s="2" t="s">
        <v>98</v>
      </c>
      <c r="C84" s="4">
        <v>810.07691999999997</v>
      </c>
      <c r="D84" s="2" t="s">
        <v>305</v>
      </c>
      <c r="E84" s="2">
        <v>91</v>
      </c>
      <c r="F84" s="2">
        <v>102</v>
      </c>
      <c r="G84" s="2">
        <v>0.46771676303966198</v>
      </c>
      <c r="H84" s="2">
        <v>0.68408959694027005</v>
      </c>
      <c r="I84" s="2"/>
      <c r="J84" s="2"/>
      <c r="K84" s="2"/>
      <c r="L84" s="2">
        <v>0.167325</v>
      </c>
      <c r="M84" s="2">
        <v>0.22018737008982101</v>
      </c>
      <c r="N84" s="2">
        <v>0.28004279540751897</v>
      </c>
    </row>
    <row r="85" spans="1:14" s="6" customFormat="1" hidden="1">
      <c r="A85" s="2">
        <v>145</v>
      </c>
      <c r="B85" s="2" t="s">
        <v>306</v>
      </c>
      <c r="C85" s="4">
        <v>200</v>
      </c>
      <c r="D85" s="2" t="s">
        <v>307</v>
      </c>
      <c r="E85" s="2">
        <v>91</v>
      </c>
      <c r="F85" s="2">
        <v>245</v>
      </c>
      <c r="G85" s="2">
        <v>2.76888404814838E-2</v>
      </c>
      <c r="H85" s="2">
        <v>2.51854148232762E-2</v>
      </c>
      <c r="I85" s="2"/>
      <c r="J85" s="2"/>
      <c r="K85" s="2"/>
      <c r="L85" s="2">
        <v>0.57494999999999996</v>
      </c>
      <c r="M85" s="2">
        <v>0.60223397185217997</v>
      </c>
      <c r="N85" s="2">
        <v>0.48837514997707199</v>
      </c>
    </row>
    <row r="86" spans="1:14" s="6" customFormat="1" hidden="1">
      <c r="A86" s="2">
        <v>147</v>
      </c>
      <c r="B86" s="2" t="s">
        <v>308</v>
      </c>
      <c r="C86" s="4">
        <v>318.84210999999999</v>
      </c>
      <c r="D86" s="2" t="s">
        <v>309</v>
      </c>
      <c r="E86" s="2">
        <v>68</v>
      </c>
      <c r="F86" s="2">
        <v>131</v>
      </c>
      <c r="G86" s="2">
        <v>4.4154310096643796E-3</v>
      </c>
      <c r="H86" s="2">
        <v>3.1564547922052302E-3</v>
      </c>
      <c r="I86" s="2"/>
      <c r="J86" s="2"/>
      <c r="K86" s="2"/>
      <c r="L86" s="2">
        <v>0.939577</v>
      </c>
      <c r="M86" s="2">
        <v>7.9087586968709003E-2</v>
      </c>
      <c r="N86" s="2">
        <v>0.17405978482043299</v>
      </c>
    </row>
    <row r="87" spans="1:14" s="6" customFormat="1" hidden="1">
      <c r="A87" s="2">
        <v>150</v>
      </c>
      <c r="B87" s="2" t="s">
        <v>57</v>
      </c>
      <c r="C87" s="4">
        <v>679.55294000000004</v>
      </c>
      <c r="D87" s="2" t="s">
        <v>310</v>
      </c>
      <c r="E87" s="2">
        <v>90</v>
      </c>
      <c r="F87" s="2">
        <v>147</v>
      </c>
      <c r="G87" s="2">
        <v>1.19349920906848E-2</v>
      </c>
      <c r="H87" s="2">
        <v>9.1239031544696498E-3</v>
      </c>
      <c r="I87" s="2"/>
      <c r="J87" s="2"/>
      <c r="K87" s="2"/>
      <c r="L87" s="2">
        <v>1.1894100000000001</v>
      </c>
      <c r="M87" s="2">
        <v>9.3495449179465895E-2</v>
      </c>
      <c r="N87" s="2">
        <v>0.18741641921523999</v>
      </c>
    </row>
    <row r="88" spans="1:14" s="6" customFormat="1" hidden="1">
      <c r="A88" s="2">
        <v>151</v>
      </c>
      <c r="B88" s="2" t="s">
        <v>311</v>
      </c>
      <c r="C88" s="4">
        <v>0</v>
      </c>
      <c r="D88" s="2" t="s">
        <v>312</v>
      </c>
      <c r="E88" s="2">
        <v>91</v>
      </c>
      <c r="F88" s="2">
        <v>174</v>
      </c>
      <c r="G88" s="2">
        <v>2.12295273309915E-2</v>
      </c>
      <c r="H88" s="2">
        <v>1.7994841513040202E-2</v>
      </c>
      <c r="I88" s="2"/>
      <c r="J88" s="2"/>
      <c r="K88" s="2"/>
      <c r="L88" s="2">
        <v>0.94627300000000003</v>
      </c>
      <c r="M88" s="2">
        <v>0.157331359437378</v>
      </c>
      <c r="N88" s="2">
        <v>0.24130582960515401</v>
      </c>
    </row>
    <row r="89" spans="1:14" s="6" customFormat="1" hidden="1">
      <c r="A89" s="2">
        <v>152</v>
      </c>
      <c r="B89" s="2" t="s">
        <v>313</v>
      </c>
      <c r="C89" s="4">
        <v>416.78570999999999</v>
      </c>
      <c r="D89" s="2" t="s">
        <v>314</v>
      </c>
      <c r="E89" s="2">
        <v>75</v>
      </c>
      <c r="F89" s="2">
        <v>100</v>
      </c>
      <c r="G89" s="2">
        <v>1.09915319533759E-2</v>
      </c>
      <c r="H89" s="2">
        <v>9.8005301619343097E-3</v>
      </c>
      <c r="I89" s="2"/>
      <c r="J89" s="2"/>
      <c r="K89" s="2"/>
      <c r="L89" s="2">
        <v>0.482707</v>
      </c>
      <c r="M89" s="2">
        <v>0.73075175164317396</v>
      </c>
      <c r="N89" s="2">
        <v>0.53666407085479595</v>
      </c>
    </row>
    <row r="90" spans="1:14" s="6" customFormat="1" hidden="1">
      <c r="A90" s="2">
        <v>154</v>
      </c>
      <c r="B90" s="2" t="s">
        <v>315</v>
      </c>
      <c r="C90" s="4">
        <v>182.66667000000001</v>
      </c>
      <c r="D90" s="2" t="s">
        <v>316</v>
      </c>
      <c r="E90" s="2">
        <v>56</v>
      </c>
      <c r="F90" s="2">
        <v>267</v>
      </c>
      <c r="G90" s="2">
        <v>1.00849790654214E-4</v>
      </c>
      <c r="H90" s="2">
        <v>9.7248012476650297E-4</v>
      </c>
      <c r="I90" s="2"/>
      <c r="J90" s="2"/>
      <c r="K90" s="2"/>
      <c r="L90" s="2">
        <v>1.2680499999999999</v>
      </c>
      <c r="M90" s="2">
        <v>0.24471690708650101</v>
      </c>
      <c r="N90" s="2">
        <v>0.29299705225335998</v>
      </c>
    </row>
    <row r="91" spans="1:14" s="6" customFormat="1" hidden="1">
      <c r="A91" s="2">
        <v>155</v>
      </c>
      <c r="B91" s="2" t="s">
        <v>99</v>
      </c>
      <c r="C91" s="4">
        <v>504.65</v>
      </c>
      <c r="D91" s="2" t="s">
        <v>317</v>
      </c>
      <c r="E91" s="2">
        <v>66</v>
      </c>
      <c r="F91" s="2">
        <v>116</v>
      </c>
      <c r="G91" s="2">
        <v>2.0638723050649698E-3</v>
      </c>
      <c r="H91" s="2">
        <v>1.7953931641690099E-3</v>
      </c>
      <c r="I91" s="2"/>
      <c r="J91" s="2"/>
      <c r="K91" s="2"/>
      <c r="L91" s="2">
        <v>0.247194</v>
      </c>
      <c r="M91" s="2">
        <v>0.75839193291712004</v>
      </c>
      <c r="N91" s="2">
        <v>0.545882185012036</v>
      </c>
    </row>
    <row r="92" spans="1:14" s="6" customFormat="1" hidden="1">
      <c r="A92" s="2">
        <v>157</v>
      </c>
      <c r="B92" s="2" t="s">
        <v>100</v>
      </c>
      <c r="C92" s="4">
        <v>508.49450999999999</v>
      </c>
      <c r="D92" s="2" t="s">
        <v>318</v>
      </c>
      <c r="E92" s="2">
        <v>91</v>
      </c>
      <c r="F92" s="2">
        <v>220</v>
      </c>
      <c r="G92" s="2">
        <v>4.7709439741959798E-2</v>
      </c>
      <c r="H92" s="2">
        <v>4.6880500030858002E-2</v>
      </c>
      <c r="I92" s="2"/>
      <c r="J92" s="2"/>
      <c r="K92" s="2"/>
      <c r="L92" s="2">
        <v>6.2239999999999997E-2</v>
      </c>
      <c r="M92" s="2">
        <v>0.89550697909535604</v>
      </c>
      <c r="N92" s="2">
        <v>0.586674857186952</v>
      </c>
    </row>
    <row r="93" spans="1:14" s="6" customFormat="1" hidden="1">
      <c r="A93" s="2">
        <v>158</v>
      </c>
      <c r="B93" s="2" t="s">
        <v>319</v>
      </c>
      <c r="C93" s="4">
        <v>397.12644</v>
      </c>
      <c r="D93" s="2" t="s">
        <v>320</v>
      </c>
      <c r="E93" s="2">
        <v>87</v>
      </c>
      <c r="F93" s="2">
        <v>152</v>
      </c>
      <c r="G93" s="2">
        <v>3.8294664031482697E-2</v>
      </c>
      <c r="H93" s="2">
        <v>3.6642169795229801E-2</v>
      </c>
      <c r="I93" s="2"/>
      <c r="J93" s="2"/>
      <c r="K93" s="2"/>
      <c r="L93" s="2">
        <v>0.57671499999999998</v>
      </c>
      <c r="M93" s="2">
        <v>0.80360164862740802</v>
      </c>
      <c r="N93" s="2">
        <v>0.56019410944245895</v>
      </c>
    </row>
    <row r="94" spans="1:14" s="6" customFormat="1" hidden="1">
      <c r="A94" s="2">
        <v>160</v>
      </c>
      <c r="B94" s="2" t="s">
        <v>321</v>
      </c>
      <c r="C94" s="4">
        <v>470</v>
      </c>
      <c r="D94" s="2" t="s">
        <v>322</v>
      </c>
      <c r="E94" s="2">
        <v>91</v>
      </c>
      <c r="F94" s="2">
        <v>216</v>
      </c>
      <c r="G94" s="2">
        <v>0.112553678064175</v>
      </c>
      <c r="H94" s="2">
        <v>6.9096399770681605E-2</v>
      </c>
      <c r="I94" s="2"/>
      <c r="J94" s="2"/>
      <c r="K94" s="2"/>
      <c r="L94" s="2">
        <v>1.9032100000000001</v>
      </c>
      <c r="M94" s="2">
        <v>2.8506124125075799E-3</v>
      </c>
      <c r="N94" s="2">
        <v>2.7012575509184299E-2</v>
      </c>
    </row>
    <row r="95" spans="1:14" s="6" customFormat="1" hidden="1">
      <c r="A95" s="2">
        <v>161</v>
      </c>
      <c r="B95" s="2" t="s">
        <v>323</v>
      </c>
      <c r="C95" s="4">
        <v>286.35000000000002</v>
      </c>
      <c r="D95" s="2" t="s">
        <v>324</v>
      </c>
      <c r="E95" s="2">
        <v>80</v>
      </c>
      <c r="F95" s="2">
        <v>191</v>
      </c>
      <c r="G95" s="2">
        <v>3.5329286217723899E-3</v>
      </c>
      <c r="H95" s="2">
        <v>2.79137800812894E-3</v>
      </c>
      <c r="I95" s="2"/>
      <c r="J95" s="2"/>
      <c r="K95" s="2"/>
      <c r="L95" s="2">
        <v>0.56296199999999996</v>
      </c>
      <c r="M95" s="2">
        <v>0.30993186005828199</v>
      </c>
      <c r="N95" s="2">
        <v>0.33210401980645299</v>
      </c>
    </row>
    <row r="96" spans="1:14" s="6" customFormat="1" hidden="1">
      <c r="A96" s="2">
        <v>162</v>
      </c>
      <c r="B96" s="2" t="s">
        <v>90</v>
      </c>
      <c r="C96" s="4">
        <v>331.98361</v>
      </c>
      <c r="D96" s="2" t="s">
        <v>325</v>
      </c>
      <c r="E96" s="2">
        <v>89</v>
      </c>
      <c r="F96" s="2">
        <v>142</v>
      </c>
      <c r="G96" s="2">
        <v>0.19437115070508601</v>
      </c>
      <c r="H96" s="2">
        <v>0.24536567001019999</v>
      </c>
      <c r="I96" s="2"/>
      <c r="J96" s="2"/>
      <c r="K96" s="2"/>
      <c r="L96" s="2">
        <v>0.63618399999999997</v>
      </c>
      <c r="M96" s="2">
        <v>0.49168040599412099</v>
      </c>
      <c r="N96" s="2">
        <v>0.43798967502821601</v>
      </c>
    </row>
    <row r="97" spans="1:14" s="6" customFormat="1" hidden="1">
      <c r="A97" s="2">
        <v>166</v>
      </c>
      <c r="B97" s="2" t="s">
        <v>90</v>
      </c>
      <c r="C97" s="4">
        <v>336.1</v>
      </c>
      <c r="D97" s="2" t="s">
        <v>326</v>
      </c>
      <c r="E97" s="2">
        <v>87</v>
      </c>
      <c r="F97" s="2">
        <v>129</v>
      </c>
      <c r="G97" s="2">
        <v>5.2975395785168503E-3</v>
      </c>
      <c r="H97" s="2">
        <v>5.1317479428644999E-3</v>
      </c>
      <c r="I97" s="2"/>
      <c r="J97" s="2"/>
      <c r="K97" s="2"/>
      <c r="L97" s="2">
        <v>0.60014100000000004</v>
      </c>
      <c r="M97" s="2">
        <v>0.85567775982773997</v>
      </c>
      <c r="N97" s="2">
        <v>0.57560085001919803</v>
      </c>
    </row>
    <row r="98" spans="1:14" s="6" customFormat="1" hidden="1">
      <c r="A98" s="2">
        <v>167</v>
      </c>
      <c r="B98" s="2" t="s">
        <v>327</v>
      </c>
      <c r="C98" s="4">
        <v>260.15152</v>
      </c>
      <c r="D98" s="2" t="s">
        <v>328</v>
      </c>
      <c r="E98" s="2">
        <v>91</v>
      </c>
      <c r="F98" s="2">
        <v>100</v>
      </c>
      <c r="G98" s="2">
        <v>0.14548628392496199</v>
      </c>
      <c r="H98" s="2">
        <v>0.134102113131988</v>
      </c>
      <c r="I98" s="2"/>
      <c r="J98" s="2"/>
      <c r="K98" s="2"/>
      <c r="L98" s="2">
        <v>1.12958</v>
      </c>
      <c r="M98" s="2">
        <v>0.80892921605038204</v>
      </c>
      <c r="N98" s="2">
        <v>0.561821447532172</v>
      </c>
    </row>
    <row r="99" spans="1:14" s="6" customFormat="1" hidden="1">
      <c r="A99" s="2">
        <v>168</v>
      </c>
      <c r="B99" s="2" t="s">
        <v>329</v>
      </c>
      <c r="C99" s="4">
        <v>313.81394999999998</v>
      </c>
      <c r="D99" s="2" t="s">
        <v>330</v>
      </c>
      <c r="E99" s="2">
        <v>49</v>
      </c>
      <c r="F99" s="2">
        <v>165</v>
      </c>
      <c r="G99" s="2">
        <v>1.24696351668102E-3</v>
      </c>
      <c r="H99" s="2">
        <v>2.0338371438057001E-3</v>
      </c>
      <c r="I99" s="2"/>
      <c r="J99" s="2"/>
      <c r="K99" s="2"/>
      <c r="L99" s="2">
        <v>0.62709700000000002</v>
      </c>
      <c r="M99" s="2">
        <v>0.26247118058195501</v>
      </c>
      <c r="N99" s="2">
        <v>0.30175500526867699</v>
      </c>
    </row>
    <row r="100" spans="1:14" s="6" customFormat="1" hidden="1">
      <c r="A100" s="2">
        <v>170</v>
      </c>
      <c r="B100" s="2" t="s">
        <v>42</v>
      </c>
      <c r="C100" s="4">
        <v>772.80898999999999</v>
      </c>
      <c r="D100" s="2" t="s">
        <v>331</v>
      </c>
      <c r="E100" s="2">
        <v>89</v>
      </c>
      <c r="F100" s="2">
        <v>147</v>
      </c>
      <c r="G100" s="2">
        <v>7.67306541405334E-3</v>
      </c>
      <c r="H100" s="2">
        <v>1.4434932186498699E-2</v>
      </c>
      <c r="I100" s="2"/>
      <c r="J100" s="2"/>
      <c r="K100" s="2"/>
      <c r="L100" s="2">
        <v>0.47834199999999999</v>
      </c>
      <c r="M100" s="2">
        <v>9.0320632993207695E-2</v>
      </c>
      <c r="N100" s="2">
        <v>0.184449614244073</v>
      </c>
    </row>
    <row r="101" spans="1:14" s="6" customFormat="1" hidden="1">
      <c r="A101" s="2">
        <v>171</v>
      </c>
      <c r="B101" s="2" t="s">
        <v>90</v>
      </c>
      <c r="C101" s="4">
        <v>341.07245999999998</v>
      </c>
      <c r="D101" s="2" t="s">
        <v>332</v>
      </c>
      <c r="E101" s="2">
        <v>80</v>
      </c>
      <c r="F101" s="2">
        <v>152</v>
      </c>
      <c r="G101" s="2">
        <v>7.8216012223271993E-3</v>
      </c>
      <c r="H101" s="2">
        <v>8.0330372693837894E-3</v>
      </c>
      <c r="I101" s="2"/>
      <c r="J101" s="2"/>
      <c r="K101" s="2"/>
      <c r="L101" s="2">
        <v>0.38535000000000003</v>
      </c>
      <c r="M101" s="2">
        <v>0.92318010630146197</v>
      </c>
      <c r="N101" s="2">
        <v>0.59403481843838601</v>
      </c>
    </row>
    <row r="102" spans="1:14" s="6" customFormat="1" hidden="1">
      <c r="A102" s="2">
        <v>172</v>
      </c>
      <c r="B102" s="2" t="s">
        <v>90</v>
      </c>
      <c r="C102" s="4">
        <v>338.34285999999997</v>
      </c>
      <c r="D102" s="2" t="s">
        <v>333</v>
      </c>
      <c r="E102" s="2">
        <v>88</v>
      </c>
      <c r="F102" s="2">
        <v>179</v>
      </c>
      <c r="G102" s="2">
        <v>1.38601975859081E-3</v>
      </c>
      <c r="H102" s="2">
        <v>1.9591778834573202E-3</v>
      </c>
      <c r="I102" s="2"/>
      <c r="J102" s="2"/>
      <c r="K102" s="2"/>
      <c r="L102" s="2">
        <v>1.2196800000000001</v>
      </c>
      <c r="M102" s="2">
        <v>0.19286846967089299</v>
      </c>
      <c r="N102" s="2">
        <v>0.26496240761205397</v>
      </c>
    </row>
    <row r="103" spans="1:14" s="6" customFormat="1" hidden="1">
      <c r="A103" s="2">
        <v>173</v>
      </c>
      <c r="B103" s="2" t="s">
        <v>90</v>
      </c>
      <c r="C103" s="4">
        <v>187.625</v>
      </c>
      <c r="D103" s="2" t="s">
        <v>334</v>
      </c>
      <c r="E103" s="2">
        <v>85</v>
      </c>
      <c r="F103" s="2">
        <v>128</v>
      </c>
      <c r="G103" s="2">
        <v>9.4495759834907402E-3</v>
      </c>
      <c r="H103" s="2">
        <v>1.0562049661874601E-2</v>
      </c>
      <c r="I103" s="2"/>
      <c r="J103" s="2"/>
      <c r="K103" s="2"/>
      <c r="L103" s="2">
        <v>0.98849600000000004</v>
      </c>
      <c r="M103" s="2">
        <v>0.74844878681729599</v>
      </c>
      <c r="N103" s="2">
        <v>0.54260865004429504</v>
      </c>
    </row>
    <row r="104" spans="1:14" s="6" customFormat="1" hidden="1">
      <c r="A104" s="2">
        <v>175</v>
      </c>
      <c r="B104" s="2" t="s">
        <v>90</v>
      </c>
      <c r="C104" s="4">
        <v>333.375</v>
      </c>
      <c r="D104" s="2" t="s">
        <v>335</v>
      </c>
      <c r="E104" s="2">
        <v>88</v>
      </c>
      <c r="F104" s="2">
        <v>281</v>
      </c>
      <c r="G104" s="2">
        <v>1.1300235729564401E-2</v>
      </c>
      <c r="H104" s="2">
        <v>1.5966069111175901E-2</v>
      </c>
      <c r="I104" s="2"/>
      <c r="J104" s="2"/>
      <c r="K104" s="2"/>
      <c r="L104" s="2">
        <v>1.1866399999999999</v>
      </c>
      <c r="M104" s="2">
        <v>0.25630148333988501</v>
      </c>
      <c r="N104" s="2">
        <v>0.29879166420091702</v>
      </c>
    </row>
    <row r="105" spans="1:14" s="6" customFormat="1" hidden="1">
      <c r="A105" s="2">
        <v>176</v>
      </c>
      <c r="B105" s="2" t="s">
        <v>336</v>
      </c>
      <c r="C105" s="4">
        <v>569.56667000000004</v>
      </c>
      <c r="D105" s="2" t="s">
        <v>337</v>
      </c>
      <c r="E105" s="2">
        <v>91</v>
      </c>
      <c r="F105" s="2">
        <v>147</v>
      </c>
      <c r="G105" s="2">
        <v>2.4065045559321998</v>
      </c>
      <c r="H105" s="2">
        <v>1.8893818222407099</v>
      </c>
      <c r="I105" s="2"/>
      <c r="J105" s="2"/>
      <c r="K105" s="2"/>
      <c r="L105" s="2">
        <v>1.6391800000000001</v>
      </c>
      <c r="M105" s="2">
        <v>2.5374722191242701E-2</v>
      </c>
      <c r="N105" s="2">
        <v>9.7874882520780707E-2</v>
      </c>
    </row>
    <row r="106" spans="1:14" s="6" customFormat="1" hidden="1">
      <c r="A106" s="2">
        <v>177</v>
      </c>
      <c r="B106" s="2" t="s">
        <v>338</v>
      </c>
      <c r="C106" s="4">
        <v>172.5</v>
      </c>
      <c r="D106" s="2" t="s">
        <v>339</v>
      </c>
      <c r="E106" s="2">
        <v>65</v>
      </c>
      <c r="F106" s="2">
        <v>187</v>
      </c>
      <c r="G106" s="2">
        <v>1.58483175201127E-3</v>
      </c>
      <c r="H106" s="2">
        <v>1.6437896942960301E-3</v>
      </c>
      <c r="I106" s="2"/>
      <c r="J106" s="2"/>
      <c r="K106" s="2"/>
      <c r="L106" s="2">
        <v>0.56207499999999999</v>
      </c>
      <c r="M106" s="2">
        <v>0.918283576752145</v>
      </c>
      <c r="N106" s="2">
        <v>0.59275168109674603</v>
      </c>
    </row>
    <row r="107" spans="1:14" s="6" customFormat="1" hidden="1">
      <c r="A107" s="2">
        <v>179</v>
      </c>
      <c r="B107" s="2" t="s">
        <v>101</v>
      </c>
      <c r="C107" s="4">
        <v>290.54023000000001</v>
      </c>
      <c r="D107" s="2" t="s">
        <v>340</v>
      </c>
      <c r="E107" s="2">
        <v>91</v>
      </c>
      <c r="F107" s="2">
        <v>158</v>
      </c>
      <c r="G107" s="2">
        <v>4.1678367812438603E-2</v>
      </c>
      <c r="H107" s="2">
        <v>2.2995844983549299E-2</v>
      </c>
      <c r="I107" s="2"/>
      <c r="J107" s="2"/>
      <c r="K107" s="2"/>
      <c r="L107" s="2">
        <v>1.42862</v>
      </c>
      <c r="M107" s="2">
        <v>0.10388859563381</v>
      </c>
      <c r="N107" s="2">
        <v>0.197206392803567</v>
      </c>
    </row>
    <row r="108" spans="1:14" s="6" customFormat="1" hidden="1">
      <c r="A108" s="2">
        <v>180</v>
      </c>
      <c r="B108" s="2" t="s">
        <v>35</v>
      </c>
      <c r="C108" s="4">
        <v>581.42857000000004</v>
      </c>
      <c r="D108" s="2" t="s">
        <v>341</v>
      </c>
      <c r="E108" s="2">
        <v>85</v>
      </c>
      <c r="F108" s="2">
        <v>130</v>
      </c>
      <c r="G108" s="2">
        <v>6.59936743770806E-3</v>
      </c>
      <c r="H108" s="2">
        <v>7.5121637913051998E-3</v>
      </c>
      <c r="I108" s="2"/>
      <c r="J108" s="2"/>
      <c r="K108" s="2"/>
      <c r="L108" s="2">
        <v>0.76643600000000001</v>
      </c>
      <c r="M108" s="2">
        <v>0.54824804514622805</v>
      </c>
      <c r="N108" s="2">
        <v>0.46495107982974399</v>
      </c>
    </row>
    <row r="109" spans="1:14" s="6" customFormat="1" hidden="1">
      <c r="A109" s="2">
        <v>181</v>
      </c>
      <c r="B109" s="2" t="s">
        <v>342</v>
      </c>
      <c r="C109" s="4">
        <v>222.5</v>
      </c>
      <c r="D109" s="2" t="s">
        <v>343</v>
      </c>
      <c r="E109" s="2">
        <v>88</v>
      </c>
      <c r="F109" s="2">
        <v>215</v>
      </c>
      <c r="G109" s="2">
        <v>2.3733763086810299E-3</v>
      </c>
      <c r="H109" s="2">
        <v>1.83378084579445E-3</v>
      </c>
      <c r="I109" s="2"/>
      <c r="J109" s="2"/>
      <c r="K109" s="2"/>
      <c r="L109" s="2">
        <v>0.69697699999999996</v>
      </c>
      <c r="M109" s="2">
        <v>8.6747668611416903E-2</v>
      </c>
      <c r="N109" s="2">
        <v>0.18097471650291</v>
      </c>
    </row>
    <row r="110" spans="1:14" s="6" customFormat="1" hidden="1">
      <c r="A110" s="2">
        <v>183</v>
      </c>
      <c r="B110" s="2" t="s">
        <v>90</v>
      </c>
      <c r="C110" s="4">
        <v>431</v>
      </c>
      <c r="D110" s="2" t="s">
        <v>344</v>
      </c>
      <c r="E110" s="2">
        <v>89</v>
      </c>
      <c r="F110" s="2">
        <v>207</v>
      </c>
      <c r="G110" s="2">
        <v>1.1646409506917499E-2</v>
      </c>
      <c r="H110" s="2">
        <v>1.5109083027439499E-2</v>
      </c>
      <c r="I110" s="2"/>
      <c r="J110" s="2"/>
      <c r="K110" s="2"/>
      <c r="L110" s="2">
        <v>1.41428</v>
      </c>
      <c r="M110" s="2">
        <v>0.12013107228860299</v>
      </c>
      <c r="N110" s="2">
        <v>0.21058625703581599</v>
      </c>
    </row>
    <row r="111" spans="1:14" s="6" customFormat="1" hidden="1">
      <c r="A111" s="2">
        <v>184</v>
      </c>
      <c r="B111" s="2" t="s">
        <v>103</v>
      </c>
      <c r="C111" s="4">
        <v>861.48352</v>
      </c>
      <c r="D111" s="2" t="s">
        <v>345</v>
      </c>
      <c r="E111" s="2">
        <v>91</v>
      </c>
      <c r="F111" s="2">
        <v>241</v>
      </c>
      <c r="G111" s="2">
        <v>0.54829462923894501</v>
      </c>
      <c r="H111" s="2">
        <v>0.43945978096056598</v>
      </c>
      <c r="I111" s="2">
        <f>G111/H111</f>
        <v>1.2476559926382549</v>
      </c>
      <c r="J111" s="2">
        <f>LOG(I111,2)</f>
        <v>0.31922020493024089</v>
      </c>
      <c r="K111" s="2"/>
      <c r="L111" s="2">
        <v>1.0889899999999999</v>
      </c>
      <c r="M111" s="2">
        <v>0.27903115635895098</v>
      </c>
      <c r="N111" s="2">
        <v>0.311961785926406</v>
      </c>
    </row>
    <row r="112" spans="1:14" s="6" customFormat="1" hidden="1">
      <c r="A112" s="2">
        <v>185</v>
      </c>
      <c r="B112" s="2" t="s">
        <v>102</v>
      </c>
      <c r="C112" s="4">
        <v>230.5</v>
      </c>
      <c r="D112" s="2" t="s">
        <v>346</v>
      </c>
      <c r="E112" s="2">
        <v>85</v>
      </c>
      <c r="F112" s="2">
        <v>267</v>
      </c>
      <c r="G112" s="2">
        <v>1.8152695838392699E-3</v>
      </c>
      <c r="H112" s="2">
        <v>1.4211324091091299E-3</v>
      </c>
      <c r="I112" s="2"/>
      <c r="J112" s="2"/>
      <c r="K112" s="2"/>
      <c r="L112" s="2">
        <v>1.08429</v>
      </c>
      <c r="M112" s="2">
        <v>0.26954048989137702</v>
      </c>
      <c r="N112" s="2">
        <v>0.30604725012171602</v>
      </c>
    </row>
    <row r="113" spans="1:14" s="6" customFormat="1" hidden="1">
      <c r="A113" s="2">
        <v>186</v>
      </c>
      <c r="B113" s="2" t="s">
        <v>347</v>
      </c>
      <c r="C113" s="4">
        <v>269</v>
      </c>
      <c r="D113" s="2" t="s">
        <v>348</v>
      </c>
      <c r="E113" s="2">
        <v>90</v>
      </c>
      <c r="F113" s="2">
        <v>221</v>
      </c>
      <c r="G113" s="2">
        <v>1.12448483924325E-2</v>
      </c>
      <c r="H113" s="2">
        <v>1.26122748806804E-2</v>
      </c>
      <c r="I113" s="2"/>
      <c r="J113" s="2"/>
      <c r="K113" s="2"/>
      <c r="L113" s="2">
        <v>0.866286</v>
      </c>
      <c r="M113" s="2">
        <v>0.39414664956843698</v>
      </c>
      <c r="N113" s="2">
        <v>0.384514293208847</v>
      </c>
    </row>
    <row r="114" spans="1:14" s="6" customFormat="1" hidden="1">
      <c r="A114" s="2">
        <v>187</v>
      </c>
      <c r="B114" s="2" t="s">
        <v>90</v>
      </c>
      <c r="C114" s="4">
        <v>427.25531999999998</v>
      </c>
      <c r="D114" s="2" t="s">
        <v>349</v>
      </c>
      <c r="E114" s="2">
        <v>86</v>
      </c>
      <c r="F114" s="2">
        <v>171</v>
      </c>
      <c r="G114" s="2">
        <v>0.11429230423647101</v>
      </c>
      <c r="H114" s="2">
        <v>0.115867848899075</v>
      </c>
      <c r="I114" s="2"/>
      <c r="J114" s="2"/>
      <c r="K114" s="2"/>
      <c r="L114" s="2">
        <v>0.537906</v>
      </c>
      <c r="M114" s="2">
        <v>0.93971266798780295</v>
      </c>
      <c r="N114" s="2">
        <v>0.59830807255684204</v>
      </c>
    </row>
    <row r="115" spans="1:14" s="6" customFormat="1" hidden="1">
      <c r="A115" s="2">
        <v>188</v>
      </c>
      <c r="B115" s="2" t="s">
        <v>104</v>
      </c>
      <c r="C115" s="4">
        <v>364.14285999999998</v>
      </c>
      <c r="D115" s="2" t="s">
        <v>350</v>
      </c>
      <c r="E115" s="2">
        <v>91</v>
      </c>
      <c r="F115" s="2">
        <v>86</v>
      </c>
      <c r="G115" s="2">
        <v>0.51386697845090101</v>
      </c>
      <c r="H115" s="2">
        <v>0.165189054285138</v>
      </c>
      <c r="I115" s="2"/>
      <c r="J115" s="2"/>
      <c r="K115" s="2"/>
      <c r="L115" s="2">
        <v>2.1310600000000002</v>
      </c>
      <c r="M115" s="2">
        <v>5.0874230762440898E-4</v>
      </c>
      <c r="N115" s="2">
        <v>9.9340393549246005E-3</v>
      </c>
    </row>
    <row r="116" spans="1:14" s="6" customFormat="1" hidden="1">
      <c r="A116" s="2">
        <v>189</v>
      </c>
      <c r="B116" s="2" t="s">
        <v>105</v>
      </c>
      <c r="C116" s="4">
        <v>286.29167000000001</v>
      </c>
      <c r="D116" s="2" t="s">
        <v>351</v>
      </c>
      <c r="E116" s="2">
        <v>48</v>
      </c>
      <c r="F116" s="2">
        <v>142</v>
      </c>
      <c r="G116" s="2">
        <v>9.8200667131648295E-2</v>
      </c>
      <c r="H116" s="2">
        <v>1.30453079485167E-8</v>
      </c>
      <c r="I116" s="2"/>
      <c r="J116" s="2"/>
      <c r="K116" s="2"/>
      <c r="L116" s="2">
        <v>2.8381500000000002</v>
      </c>
      <c r="M116" s="2">
        <v>2.3291200408294599E-5</v>
      </c>
      <c r="N116" s="2">
        <v>3.6416955756500302E-3</v>
      </c>
    </row>
    <row r="117" spans="1:14" s="6" customFormat="1" hidden="1">
      <c r="A117" s="2">
        <v>194</v>
      </c>
      <c r="B117" s="2" t="s">
        <v>106</v>
      </c>
      <c r="C117" s="4">
        <v>285.5</v>
      </c>
      <c r="D117" s="2" t="s">
        <v>352</v>
      </c>
      <c r="E117" s="2">
        <v>91</v>
      </c>
      <c r="F117" s="2">
        <v>211</v>
      </c>
      <c r="G117" s="2">
        <v>9.8812989984980407E-2</v>
      </c>
      <c r="H117" s="2">
        <v>9.42703233798447E-2</v>
      </c>
      <c r="I117" s="2"/>
      <c r="J117" s="2"/>
      <c r="K117" s="2"/>
      <c r="L117" s="2">
        <v>0.31270300000000001</v>
      </c>
      <c r="M117" s="2">
        <v>0.66561440229414504</v>
      </c>
      <c r="N117" s="2">
        <v>0.51338598023625004</v>
      </c>
    </row>
    <row r="118" spans="1:14" s="6" customFormat="1" hidden="1">
      <c r="A118" s="2">
        <v>195</v>
      </c>
      <c r="B118" s="2" t="s">
        <v>90</v>
      </c>
      <c r="C118" s="4">
        <v>296.48570999999998</v>
      </c>
      <c r="D118" s="2" t="s">
        <v>353</v>
      </c>
      <c r="E118" s="2">
        <v>77</v>
      </c>
      <c r="F118" s="2">
        <v>116</v>
      </c>
      <c r="G118" s="2">
        <v>5.15840101597891E-3</v>
      </c>
      <c r="H118" s="2">
        <v>2.6105177302003799E-3</v>
      </c>
      <c r="I118" s="2"/>
      <c r="J118" s="2"/>
      <c r="K118" s="2"/>
      <c r="L118" s="2">
        <v>1.3083400000000001</v>
      </c>
      <c r="M118" s="2">
        <v>6.5673029832109001E-2</v>
      </c>
      <c r="N118" s="2">
        <v>0.16120044694720401</v>
      </c>
    </row>
    <row r="119" spans="1:14" s="6" customFormat="1" hidden="1">
      <c r="A119" s="2">
        <v>196</v>
      </c>
      <c r="B119" s="2" t="s">
        <v>354</v>
      </c>
      <c r="C119" s="4">
        <v>151.68519000000001</v>
      </c>
      <c r="D119" s="2" t="s">
        <v>355</v>
      </c>
      <c r="E119" s="2">
        <v>75</v>
      </c>
      <c r="F119" s="2">
        <v>132</v>
      </c>
      <c r="G119" s="2">
        <v>6.8429377149578398E-3</v>
      </c>
      <c r="H119" s="2">
        <v>6.8205360116686403E-3</v>
      </c>
      <c r="I119" s="2"/>
      <c r="J119" s="2"/>
      <c r="K119" s="2"/>
      <c r="L119" s="2">
        <v>0.41200199999999998</v>
      </c>
      <c r="M119" s="2">
        <v>0.99243664958760802</v>
      </c>
      <c r="N119" s="2">
        <v>0.61135450061109198</v>
      </c>
    </row>
    <row r="120" spans="1:14" s="6" customFormat="1" hidden="1">
      <c r="A120" s="2">
        <v>197</v>
      </c>
      <c r="B120" s="2" t="s">
        <v>43</v>
      </c>
      <c r="C120" s="4">
        <v>639.79245000000003</v>
      </c>
      <c r="D120" s="2" t="s">
        <v>356</v>
      </c>
      <c r="E120" s="2">
        <v>60</v>
      </c>
      <c r="F120" s="2">
        <v>113</v>
      </c>
      <c r="G120" s="2">
        <v>2.6377642431122802E-3</v>
      </c>
      <c r="H120" s="2">
        <v>4.1072829791022397E-3</v>
      </c>
      <c r="I120" s="2"/>
      <c r="J120" s="2"/>
      <c r="K120" s="2"/>
      <c r="L120" s="2">
        <v>0.42691400000000002</v>
      </c>
      <c r="M120" s="2">
        <v>0.29192573840966701</v>
      </c>
      <c r="N120" s="2">
        <v>0.32039377135456398</v>
      </c>
    </row>
    <row r="121" spans="1:14" s="6" customFormat="1" hidden="1">
      <c r="A121" s="2">
        <v>199</v>
      </c>
      <c r="B121" s="2" t="s">
        <v>90</v>
      </c>
      <c r="C121" s="4">
        <v>320.10525999999999</v>
      </c>
      <c r="D121" s="2" t="s">
        <v>357</v>
      </c>
      <c r="E121" s="2">
        <v>26</v>
      </c>
      <c r="F121" s="2">
        <v>104</v>
      </c>
      <c r="G121" s="2">
        <v>3.45364668065848E-4</v>
      </c>
      <c r="H121" s="2">
        <v>1.30453079485167E-8</v>
      </c>
      <c r="I121" s="2"/>
      <c r="J121" s="2"/>
      <c r="K121" s="2"/>
      <c r="L121" s="2">
        <v>1.04192</v>
      </c>
      <c r="M121" s="2">
        <v>0.173032638486917</v>
      </c>
      <c r="N121" s="2">
        <v>0.25240396346773403</v>
      </c>
    </row>
    <row r="122" spans="1:14" s="6" customFormat="1" hidden="1">
      <c r="A122" s="2">
        <v>202</v>
      </c>
      <c r="B122" s="2" t="s">
        <v>59</v>
      </c>
      <c r="C122" s="4">
        <v>568.05494999999996</v>
      </c>
      <c r="D122" s="2" t="s">
        <v>358</v>
      </c>
      <c r="E122" s="2">
        <v>91</v>
      </c>
      <c r="F122" s="2">
        <v>147</v>
      </c>
      <c r="G122" s="2">
        <v>0.67926942299719595</v>
      </c>
      <c r="H122" s="2">
        <v>0.67866051613596701</v>
      </c>
      <c r="I122" s="2"/>
      <c r="J122" s="2"/>
      <c r="K122" s="2"/>
      <c r="L122" s="2">
        <v>0.60243100000000005</v>
      </c>
      <c r="M122" s="2">
        <v>0.99546538712648902</v>
      </c>
      <c r="N122" s="2">
        <v>0.61207826310829105</v>
      </c>
    </row>
    <row r="123" spans="1:14" s="6" customFormat="1" hidden="1">
      <c r="A123" s="2">
        <v>203</v>
      </c>
      <c r="B123" s="2" t="s">
        <v>359</v>
      </c>
      <c r="C123" s="4">
        <v>292.75</v>
      </c>
      <c r="D123" s="2" t="s">
        <v>360</v>
      </c>
      <c r="E123" s="2">
        <v>83</v>
      </c>
      <c r="F123" s="2">
        <v>221</v>
      </c>
      <c r="G123" s="2">
        <v>8.5306337196390906E-3</v>
      </c>
      <c r="H123" s="2">
        <v>1.09465403315559E-2</v>
      </c>
      <c r="I123" s="2"/>
      <c r="J123" s="2"/>
      <c r="K123" s="2"/>
      <c r="L123" s="2">
        <v>1.2761499999999999</v>
      </c>
      <c r="M123" s="2">
        <v>0.22636676438843201</v>
      </c>
      <c r="N123" s="2">
        <v>0.28314859857682201</v>
      </c>
    </row>
    <row r="124" spans="1:14" s="6" customFormat="1" hidden="1">
      <c r="A124" s="2">
        <v>204</v>
      </c>
      <c r="B124" s="2" t="s">
        <v>361</v>
      </c>
      <c r="C124" s="4">
        <v>202.80488</v>
      </c>
      <c r="D124" s="2" t="s">
        <v>362</v>
      </c>
      <c r="E124" s="2">
        <v>83</v>
      </c>
      <c r="F124" s="2">
        <v>226</v>
      </c>
      <c r="G124" s="2">
        <v>1.9069167095863201E-3</v>
      </c>
      <c r="H124" s="2">
        <v>2.40041259580026E-3</v>
      </c>
      <c r="I124" s="2"/>
      <c r="J124" s="2"/>
      <c r="K124" s="2"/>
      <c r="L124" s="2">
        <v>1.28285</v>
      </c>
      <c r="M124" s="2">
        <v>0.14867662550365399</v>
      </c>
      <c r="N124" s="2">
        <v>0.23468602691422899</v>
      </c>
    </row>
    <row r="125" spans="1:14" s="6" customFormat="1" hidden="1">
      <c r="A125" s="2">
        <v>205</v>
      </c>
      <c r="B125" s="2" t="s">
        <v>363</v>
      </c>
      <c r="C125" s="4">
        <v>258</v>
      </c>
      <c r="D125" s="2" t="s">
        <v>364</v>
      </c>
      <c r="E125" s="2">
        <v>79</v>
      </c>
      <c r="F125" s="2">
        <v>207</v>
      </c>
      <c r="G125" s="2">
        <v>6.8299519272620804E-3</v>
      </c>
      <c r="H125" s="2">
        <v>7.0226047615247096E-3</v>
      </c>
      <c r="I125" s="2"/>
      <c r="J125" s="2"/>
      <c r="K125" s="2"/>
      <c r="L125" s="2">
        <v>4.2040000000000001E-2</v>
      </c>
      <c r="M125" s="2">
        <v>0.88910473796465295</v>
      </c>
      <c r="N125" s="2">
        <v>0.58493394145602795</v>
      </c>
    </row>
    <row r="126" spans="1:14" s="6" customFormat="1" hidden="1">
      <c r="A126" s="2">
        <v>206</v>
      </c>
      <c r="B126" s="2" t="s">
        <v>90</v>
      </c>
      <c r="C126" s="4">
        <v>554.40908999999999</v>
      </c>
      <c r="D126" s="2" t="s">
        <v>365</v>
      </c>
      <c r="E126" s="2">
        <v>90</v>
      </c>
      <c r="F126" s="2">
        <v>151</v>
      </c>
      <c r="G126" s="2">
        <v>3.0648598967017802E-3</v>
      </c>
      <c r="H126" s="2">
        <v>3.0346126837593802E-3</v>
      </c>
      <c r="I126" s="2"/>
      <c r="J126" s="2"/>
      <c r="K126" s="2"/>
      <c r="L126" s="2">
        <v>0.36869299999999999</v>
      </c>
      <c r="M126" s="2">
        <v>0.94109168383702102</v>
      </c>
      <c r="N126" s="2">
        <v>0.59866045234933396</v>
      </c>
    </row>
    <row r="127" spans="1:14" s="6" customFormat="1" hidden="1">
      <c r="A127" s="2">
        <v>207</v>
      </c>
      <c r="B127" s="2" t="s">
        <v>24</v>
      </c>
      <c r="C127" s="4">
        <v>489.82418000000001</v>
      </c>
      <c r="D127" s="2" t="s">
        <v>366</v>
      </c>
      <c r="E127" s="2">
        <v>91</v>
      </c>
      <c r="F127" s="2">
        <v>281</v>
      </c>
      <c r="G127" s="2">
        <v>1.0454266640696E-2</v>
      </c>
      <c r="H127" s="2">
        <v>8.4002068369520393E-3</v>
      </c>
      <c r="I127" s="2"/>
      <c r="J127" s="2"/>
      <c r="K127" s="2"/>
      <c r="L127" s="2">
        <v>0.86232900000000001</v>
      </c>
      <c r="M127" s="2">
        <v>0.27806986924752197</v>
      </c>
      <c r="N127" s="2">
        <v>0.31135388709598799</v>
      </c>
    </row>
    <row r="128" spans="1:14" s="6" customFormat="1" hidden="1">
      <c r="A128" s="2">
        <v>208</v>
      </c>
      <c r="B128" s="2" t="s">
        <v>367</v>
      </c>
      <c r="C128" s="4">
        <v>143.52941000000001</v>
      </c>
      <c r="D128" s="2" t="s">
        <v>368</v>
      </c>
      <c r="E128" s="2">
        <v>76</v>
      </c>
      <c r="F128" s="2">
        <v>57</v>
      </c>
      <c r="G128" s="2">
        <v>1.90627003591378E-3</v>
      </c>
      <c r="H128" s="2">
        <v>3.35040974711415E-3</v>
      </c>
      <c r="I128" s="2"/>
      <c r="J128" s="2"/>
      <c r="K128" s="2"/>
      <c r="L128" s="2">
        <v>1.05111</v>
      </c>
      <c r="M128" s="2">
        <v>0.14987187174959901</v>
      </c>
      <c r="N128" s="2">
        <v>0.23562314433091999</v>
      </c>
    </row>
    <row r="129" spans="1:14" s="6" customFormat="1" hidden="1">
      <c r="A129" s="2">
        <v>209</v>
      </c>
      <c r="B129" s="2" t="s">
        <v>369</v>
      </c>
      <c r="C129" s="4">
        <v>256.13333</v>
      </c>
      <c r="D129" s="2" t="s">
        <v>370</v>
      </c>
      <c r="E129" s="2">
        <v>55</v>
      </c>
      <c r="F129" s="2">
        <v>86</v>
      </c>
      <c r="G129" s="2">
        <v>5.9342772059795099E-4</v>
      </c>
      <c r="H129" s="2">
        <v>1.6268496314371401E-3</v>
      </c>
      <c r="I129" s="2"/>
      <c r="J129" s="2"/>
      <c r="K129" s="2"/>
      <c r="L129" s="2">
        <v>1.80568</v>
      </c>
      <c r="M129" s="2">
        <v>3.5393099483687698E-2</v>
      </c>
      <c r="N129" s="2">
        <v>0.118860232402126</v>
      </c>
    </row>
    <row r="130" spans="1:14" s="6" customFormat="1" hidden="1">
      <c r="A130" s="2">
        <v>210</v>
      </c>
      <c r="B130" s="2" t="s">
        <v>90</v>
      </c>
      <c r="C130" s="4">
        <v>375.27940999999998</v>
      </c>
      <c r="D130" s="2" t="s">
        <v>371</v>
      </c>
      <c r="E130" s="2">
        <v>73</v>
      </c>
      <c r="F130" s="2">
        <v>102</v>
      </c>
      <c r="G130" s="2">
        <v>9.2724912535121704E-4</v>
      </c>
      <c r="H130" s="2">
        <v>2.0831993903700301E-3</v>
      </c>
      <c r="I130" s="2"/>
      <c r="J130" s="2"/>
      <c r="K130" s="2"/>
      <c r="L130" s="2">
        <v>0.49813600000000002</v>
      </c>
      <c r="M130" s="2">
        <v>4.3058742049350403E-2</v>
      </c>
      <c r="N130" s="2">
        <v>0.132037940025446</v>
      </c>
    </row>
    <row r="131" spans="1:14" s="6" customFormat="1" hidden="1">
      <c r="A131" s="2">
        <v>212</v>
      </c>
      <c r="B131" s="2" t="s">
        <v>372</v>
      </c>
      <c r="C131" s="4">
        <v>199.57894999999999</v>
      </c>
      <c r="D131" s="2" t="s">
        <v>373</v>
      </c>
      <c r="E131" s="2">
        <v>84</v>
      </c>
      <c r="F131" s="2">
        <v>240</v>
      </c>
      <c r="G131" s="2">
        <v>2.0378520807188901E-3</v>
      </c>
      <c r="H131" s="2">
        <v>3.1504454057117702E-3</v>
      </c>
      <c r="I131" s="2"/>
      <c r="J131" s="2"/>
      <c r="K131" s="2"/>
      <c r="L131" s="2">
        <v>1.23234</v>
      </c>
      <c r="M131" s="2">
        <v>9.1707274253187199E-2</v>
      </c>
      <c r="N131" s="2">
        <v>0.185758987351061</v>
      </c>
    </row>
    <row r="132" spans="1:14" s="6" customFormat="1" hidden="1">
      <c r="A132" s="2">
        <v>213</v>
      </c>
      <c r="B132" s="2" t="s">
        <v>90</v>
      </c>
      <c r="C132" s="4">
        <v>458.43243000000001</v>
      </c>
      <c r="D132" s="2" t="s">
        <v>374</v>
      </c>
      <c r="E132" s="2">
        <v>86</v>
      </c>
      <c r="F132" s="2">
        <v>69</v>
      </c>
      <c r="G132" s="2">
        <v>6.9595104708872002E-3</v>
      </c>
      <c r="H132" s="2">
        <v>5.9069909857829804E-3</v>
      </c>
      <c r="I132" s="2"/>
      <c r="J132" s="2"/>
      <c r="K132" s="2"/>
      <c r="L132" s="2">
        <v>0.99482999999999999</v>
      </c>
      <c r="M132" s="2">
        <v>0.14624225856966899</v>
      </c>
      <c r="N132" s="2">
        <v>0.23275384142049799</v>
      </c>
    </row>
    <row r="133" spans="1:14" s="6" customFormat="1" hidden="1">
      <c r="A133" s="2">
        <v>214</v>
      </c>
      <c r="B133" s="2" t="s">
        <v>6</v>
      </c>
      <c r="C133" s="4">
        <v>938.51648</v>
      </c>
      <c r="D133" s="2" t="s">
        <v>375</v>
      </c>
      <c r="E133" s="2">
        <v>91</v>
      </c>
      <c r="F133" s="2">
        <v>144</v>
      </c>
      <c r="G133" s="2">
        <v>0.27313474706422303</v>
      </c>
      <c r="H133" s="2">
        <v>0.20132430717710401</v>
      </c>
      <c r="I133" s="2">
        <f>G133/H133</f>
        <v>1.3566903614075161</v>
      </c>
      <c r="J133" s="2">
        <f>LOG(I133,2)</f>
        <v>0.44009149081208665</v>
      </c>
      <c r="K133" s="2"/>
      <c r="L133" s="2">
        <v>1.18879</v>
      </c>
      <c r="M133" s="2">
        <v>6.1001044358369498E-2</v>
      </c>
      <c r="N133" s="2">
        <v>0.15599651904004899</v>
      </c>
    </row>
    <row r="134" spans="1:14" s="6" customFormat="1" hidden="1">
      <c r="A134" s="2">
        <v>215</v>
      </c>
      <c r="B134" s="2" t="s">
        <v>376</v>
      </c>
      <c r="C134" s="4">
        <v>322.2</v>
      </c>
      <c r="D134" s="2" t="s">
        <v>377</v>
      </c>
      <c r="E134" s="2">
        <v>86</v>
      </c>
      <c r="F134" s="2">
        <v>140</v>
      </c>
      <c r="G134" s="2">
        <v>5.1187356024523403E-4</v>
      </c>
      <c r="H134" s="2">
        <v>1.7741809390148799E-3</v>
      </c>
      <c r="I134" s="2"/>
      <c r="J134" s="2"/>
      <c r="K134" s="2"/>
      <c r="L134" s="2">
        <v>1.63531</v>
      </c>
      <c r="M134" s="2">
        <v>1.5412868966779099E-2</v>
      </c>
      <c r="N134" s="2">
        <v>7.3120236546487694E-2</v>
      </c>
    </row>
    <row r="135" spans="1:14" s="6" customFormat="1" hidden="1">
      <c r="A135" s="2">
        <v>216</v>
      </c>
      <c r="B135" s="2" t="s">
        <v>90</v>
      </c>
      <c r="C135" s="4">
        <v>366.90566000000001</v>
      </c>
      <c r="D135" s="2" t="s">
        <v>378</v>
      </c>
      <c r="E135" s="2">
        <v>87</v>
      </c>
      <c r="F135" s="2">
        <v>144</v>
      </c>
      <c r="G135" s="2">
        <v>8.1961121617472703E-3</v>
      </c>
      <c r="H135" s="2">
        <v>6.5338499923429201E-3</v>
      </c>
      <c r="I135" s="2"/>
      <c r="J135" s="2"/>
      <c r="K135" s="2"/>
      <c r="L135" s="2">
        <v>1.0932500000000001</v>
      </c>
      <c r="M135" s="2">
        <v>0.14135721527397599</v>
      </c>
      <c r="N135" s="2">
        <v>0.22877841497409701</v>
      </c>
    </row>
    <row r="136" spans="1:14" s="6" customFormat="1" hidden="1">
      <c r="A136" s="2">
        <v>219</v>
      </c>
      <c r="B136" s="2" t="s">
        <v>379</v>
      </c>
      <c r="C136" s="4">
        <v>292.74576000000002</v>
      </c>
      <c r="D136" s="2" t="s">
        <v>380</v>
      </c>
      <c r="E136" s="2">
        <v>91</v>
      </c>
      <c r="F136" s="2">
        <v>227</v>
      </c>
      <c r="G136" s="2">
        <v>1.8584518353653299E-2</v>
      </c>
      <c r="H136" s="2">
        <v>1.7962626042812398E-2</v>
      </c>
      <c r="I136" s="2"/>
      <c r="J136" s="2"/>
      <c r="K136" s="2"/>
      <c r="L136" s="2">
        <v>5.66978E-2</v>
      </c>
      <c r="M136" s="2">
        <v>0.79850360684237898</v>
      </c>
      <c r="N136" s="2">
        <v>0.55862552347679195</v>
      </c>
    </row>
    <row r="137" spans="1:14" s="6" customFormat="1" hidden="1">
      <c r="A137" s="2">
        <v>220</v>
      </c>
      <c r="B137" s="2" t="s">
        <v>381</v>
      </c>
      <c r="C137" s="4">
        <v>295.28570999999999</v>
      </c>
      <c r="D137" s="2" t="s">
        <v>382</v>
      </c>
      <c r="E137" s="2">
        <v>91</v>
      </c>
      <c r="F137" s="2">
        <v>211</v>
      </c>
      <c r="G137" s="2">
        <v>3.8210014800899798E-2</v>
      </c>
      <c r="H137" s="2">
        <v>2.4182800583133601E-2</v>
      </c>
      <c r="I137" s="2"/>
      <c r="J137" s="2"/>
      <c r="K137" s="2"/>
      <c r="L137" s="2">
        <v>1.1507499999999999</v>
      </c>
      <c r="M137" s="2">
        <v>6.0790134259651803E-2</v>
      </c>
      <c r="N137" s="2">
        <v>0.15575130430494799</v>
      </c>
    </row>
    <row r="138" spans="1:14" s="6" customFormat="1" hidden="1">
      <c r="A138" s="2">
        <v>221</v>
      </c>
      <c r="B138" s="2" t="s">
        <v>383</v>
      </c>
      <c r="C138" s="4">
        <v>229.25</v>
      </c>
      <c r="D138" s="2" t="s">
        <v>384</v>
      </c>
      <c r="E138" s="2">
        <v>73</v>
      </c>
      <c r="F138" s="2">
        <v>207</v>
      </c>
      <c r="G138" s="2">
        <v>9.5882597096711205E-3</v>
      </c>
      <c r="H138" s="2">
        <v>1.1347675614957101E-2</v>
      </c>
      <c r="I138" s="2"/>
      <c r="J138" s="2"/>
      <c r="K138" s="2"/>
      <c r="L138" s="2">
        <v>1.25987</v>
      </c>
      <c r="M138" s="2">
        <v>0.22496045822720201</v>
      </c>
      <c r="N138" s="2">
        <v>0.28245082814043099</v>
      </c>
    </row>
    <row r="139" spans="1:14" s="6" customFormat="1" hidden="1">
      <c r="A139" s="2">
        <v>226</v>
      </c>
      <c r="B139" s="2" t="s">
        <v>90</v>
      </c>
      <c r="C139" s="4">
        <v>541.05062999999996</v>
      </c>
      <c r="D139" s="2" t="s">
        <v>385</v>
      </c>
      <c r="E139" s="2">
        <v>86</v>
      </c>
      <c r="F139" s="2">
        <v>217</v>
      </c>
      <c r="G139" s="2">
        <v>2.6262362691308501E-3</v>
      </c>
      <c r="H139" s="2">
        <v>1.49979351254734E-3</v>
      </c>
      <c r="I139" s="2"/>
      <c r="J139" s="2"/>
      <c r="K139" s="2"/>
      <c r="L139" s="2">
        <v>0.98267099999999996</v>
      </c>
      <c r="M139" s="2">
        <v>2.3866375279973299E-3</v>
      </c>
      <c r="N139" s="2">
        <v>2.41022702856931E-2</v>
      </c>
    </row>
    <row r="140" spans="1:14" s="6" customFormat="1" hidden="1">
      <c r="A140" s="2">
        <v>228</v>
      </c>
      <c r="B140" s="2" t="s">
        <v>44</v>
      </c>
      <c r="C140" s="4">
        <v>268.57970999999998</v>
      </c>
      <c r="D140" s="2" t="s">
        <v>386</v>
      </c>
      <c r="E140" s="2">
        <v>91</v>
      </c>
      <c r="F140" s="2">
        <v>116</v>
      </c>
      <c r="G140" s="2">
        <v>7.1095177204628804E-3</v>
      </c>
      <c r="H140" s="2">
        <v>8.0888294754939694E-3</v>
      </c>
      <c r="I140" s="2"/>
      <c r="J140" s="2"/>
      <c r="K140" s="2"/>
      <c r="L140" s="2">
        <v>0.87318700000000005</v>
      </c>
      <c r="M140" s="2">
        <v>0.43997979741230597</v>
      </c>
      <c r="N140" s="2">
        <v>0.410856689881757</v>
      </c>
    </row>
    <row r="141" spans="1:14" s="6" customFormat="1" hidden="1">
      <c r="A141" s="2">
        <v>229</v>
      </c>
      <c r="B141" s="2" t="s">
        <v>54</v>
      </c>
      <c r="C141" s="4">
        <v>634.23333000000002</v>
      </c>
      <c r="D141" s="2" t="s">
        <v>387</v>
      </c>
      <c r="E141" s="2">
        <v>91</v>
      </c>
      <c r="F141" s="2">
        <v>244</v>
      </c>
      <c r="G141" s="2">
        <v>3.7921293230282899E-3</v>
      </c>
      <c r="H141" s="2">
        <v>2.6684316923212799E-3</v>
      </c>
      <c r="I141" s="2"/>
      <c r="J141" s="2"/>
      <c r="K141" s="2"/>
      <c r="L141" s="2">
        <v>1.43116</v>
      </c>
      <c r="M141" s="2">
        <v>1.9635984184451099E-2</v>
      </c>
      <c r="N141" s="2">
        <v>8.4875764278544902E-2</v>
      </c>
    </row>
    <row r="142" spans="1:14" s="6" customFormat="1" hidden="1">
      <c r="A142" s="2">
        <v>230</v>
      </c>
      <c r="B142" s="2" t="s">
        <v>388</v>
      </c>
      <c r="C142" s="4">
        <v>404.90323000000001</v>
      </c>
      <c r="D142" s="2" t="s">
        <v>389</v>
      </c>
      <c r="E142" s="2">
        <v>91</v>
      </c>
      <c r="F142" s="2">
        <v>101</v>
      </c>
      <c r="G142" s="2">
        <v>6.7782973060137197E-2</v>
      </c>
      <c r="H142" s="2">
        <v>7.9629249491512705E-2</v>
      </c>
      <c r="I142" s="2"/>
      <c r="J142" s="2"/>
      <c r="K142" s="2"/>
      <c r="L142" s="2">
        <v>0.125775</v>
      </c>
      <c r="M142" s="2">
        <v>0.584318143591253</v>
      </c>
      <c r="N142" s="2">
        <v>0.48083234594451102</v>
      </c>
    </row>
    <row r="143" spans="1:14" s="6" customFormat="1" hidden="1">
      <c r="A143" s="2">
        <v>231</v>
      </c>
      <c r="B143" s="2" t="s">
        <v>90</v>
      </c>
      <c r="C143" s="4">
        <v>542.60526000000004</v>
      </c>
      <c r="D143" s="2" t="s">
        <v>390</v>
      </c>
      <c r="E143" s="2">
        <v>81</v>
      </c>
      <c r="F143" s="2">
        <v>42</v>
      </c>
      <c r="G143" s="2">
        <v>9.30903419919904E-3</v>
      </c>
      <c r="H143" s="2">
        <v>4.3787857576049896E-3</v>
      </c>
      <c r="I143" s="2"/>
      <c r="J143" s="2"/>
      <c r="K143" s="2"/>
      <c r="L143" s="2">
        <v>1.93384</v>
      </c>
      <c r="M143" s="2">
        <v>0.10241556376842301</v>
      </c>
      <c r="N143" s="2">
        <v>0.19588245826859299</v>
      </c>
    </row>
    <row r="144" spans="1:14" s="6" customFormat="1" hidden="1">
      <c r="A144" s="2">
        <v>233</v>
      </c>
      <c r="B144" s="2" t="s">
        <v>391</v>
      </c>
      <c r="C144" s="4">
        <v>338.89654999999999</v>
      </c>
      <c r="D144" s="2" t="s">
        <v>392</v>
      </c>
      <c r="E144" s="2">
        <v>64</v>
      </c>
      <c r="F144" s="2">
        <v>217</v>
      </c>
      <c r="G144" s="2">
        <v>1.389621456818E-3</v>
      </c>
      <c r="H144" s="2">
        <v>1.3071486076579499E-3</v>
      </c>
      <c r="I144" s="2"/>
      <c r="J144" s="2"/>
      <c r="K144" s="2"/>
      <c r="L144" s="2">
        <v>0.19230900000000001</v>
      </c>
      <c r="M144" s="2">
        <v>0.90181820888518105</v>
      </c>
      <c r="N144" s="2">
        <v>0.58837678975820495</v>
      </c>
    </row>
    <row r="145" spans="1:14" s="6" customFormat="1" hidden="1">
      <c r="A145" s="2">
        <v>234</v>
      </c>
      <c r="B145" s="2" t="s">
        <v>393</v>
      </c>
      <c r="C145" s="4">
        <v>374.34091000000001</v>
      </c>
      <c r="D145" s="2" t="s">
        <v>394</v>
      </c>
      <c r="E145" s="2">
        <v>90</v>
      </c>
      <c r="F145" s="2">
        <v>100</v>
      </c>
      <c r="G145" s="2">
        <v>3.6835018710733601E-2</v>
      </c>
      <c r="H145" s="2">
        <v>2.13684921548042E-2</v>
      </c>
      <c r="I145" s="2"/>
      <c r="J145" s="2"/>
      <c r="K145" s="2"/>
      <c r="L145" s="2">
        <v>0.80490300000000004</v>
      </c>
      <c r="M145" s="2">
        <v>1.2677672362804201E-2</v>
      </c>
      <c r="N145" s="2">
        <v>6.4639853188778601E-2</v>
      </c>
    </row>
    <row r="146" spans="1:14" s="6" customFormat="1" hidden="1">
      <c r="A146" s="2">
        <v>235</v>
      </c>
      <c r="B146" s="2" t="s">
        <v>90</v>
      </c>
      <c r="C146" s="4">
        <v>354.07691999999997</v>
      </c>
      <c r="D146" s="2" t="s">
        <v>395</v>
      </c>
      <c r="E146" s="2">
        <v>91</v>
      </c>
      <c r="F146" s="2">
        <v>96</v>
      </c>
      <c r="G146" s="2">
        <v>1.85243101075378E-2</v>
      </c>
      <c r="H146" s="2">
        <v>2.00031385042281E-2</v>
      </c>
      <c r="I146" s="2"/>
      <c r="J146" s="2"/>
      <c r="K146" s="2"/>
      <c r="L146" s="2">
        <v>0.63749199999999995</v>
      </c>
      <c r="M146" s="2">
        <v>0.53419206009284803</v>
      </c>
      <c r="N146" s="2">
        <v>0.45849612775578202</v>
      </c>
    </row>
    <row r="147" spans="1:14" s="6" customFormat="1" hidden="1">
      <c r="A147" s="2">
        <v>237</v>
      </c>
      <c r="B147" s="2" t="s">
        <v>396</v>
      </c>
      <c r="C147" s="4">
        <v>385.14582999999999</v>
      </c>
      <c r="D147" s="2" t="s">
        <v>397</v>
      </c>
      <c r="E147" s="2">
        <v>79</v>
      </c>
      <c r="F147" s="2">
        <v>231</v>
      </c>
      <c r="G147" s="2">
        <v>6.0419559735343698E-4</v>
      </c>
      <c r="H147" s="2">
        <v>2.6164237166627997E-4</v>
      </c>
      <c r="I147" s="2"/>
      <c r="J147" s="2"/>
      <c r="K147" s="2"/>
      <c r="L147" s="2">
        <v>1.7836000000000001</v>
      </c>
      <c r="M147" s="2">
        <v>1.8084710138817E-2</v>
      </c>
      <c r="N147" s="2">
        <v>8.0805296326695697E-2</v>
      </c>
    </row>
    <row r="148" spans="1:14" s="6" customFormat="1" hidden="1">
      <c r="A148" s="2">
        <v>239</v>
      </c>
      <c r="B148" s="2" t="s">
        <v>36</v>
      </c>
      <c r="C148" s="4">
        <v>887.70330000000001</v>
      </c>
      <c r="D148" s="2" t="s">
        <v>398</v>
      </c>
      <c r="E148" s="2">
        <v>91</v>
      </c>
      <c r="F148" s="2">
        <v>179</v>
      </c>
      <c r="G148" s="2">
        <v>9.6316710156902803E-3</v>
      </c>
      <c r="H148" s="2">
        <v>9.1444633289423805E-3</v>
      </c>
      <c r="I148" s="2"/>
      <c r="J148" s="2"/>
      <c r="K148" s="2"/>
      <c r="L148" s="2">
        <v>0.579233</v>
      </c>
      <c r="M148" s="2">
        <v>0.708203799067877</v>
      </c>
      <c r="N148" s="2">
        <v>0.52886240164913501</v>
      </c>
    </row>
    <row r="149" spans="1:14" s="6" customFormat="1" hidden="1">
      <c r="A149" s="2">
        <v>240</v>
      </c>
      <c r="B149" s="2" t="s">
        <v>90</v>
      </c>
      <c r="C149" s="4">
        <v>316</v>
      </c>
      <c r="D149" s="2" t="s">
        <v>399</v>
      </c>
      <c r="E149" s="2">
        <v>87</v>
      </c>
      <c r="F149" s="2">
        <v>171</v>
      </c>
      <c r="G149" s="2">
        <v>9.4008986368821195E-3</v>
      </c>
      <c r="H149" s="2">
        <v>8.3117228308078207E-3</v>
      </c>
      <c r="I149" s="2"/>
      <c r="J149" s="2"/>
      <c r="K149" s="2"/>
      <c r="L149" s="2">
        <v>1.2060599999999999E-2</v>
      </c>
      <c r="M149" s="2">
        <v>0.61344235470629105</v>
      </c>
      <c r="N149" s="2">
        <v>0.49298358306552897</v>
      </c>
    </row>
    <row r="150" spans="1:14" s="6" customFormat="1" hidden="1">
      <c r="A150" s="2">
        <v>241</v>
      </c>
      <c r="B150" s="2" t="s">
        <v>38</v>
      </c>
      <c r="C150" s="4">
        <v>315.40908999999999</v>
      </c>
      <c r="D150" s="2" t="s">
        <v>400</v>
      </c>
      <c r="E150" s="2">
        <v>91</v>
      </c>
      <c r="F150" s="2">
        <v>113</v>
      </c>
      <c r="G150" s="2">
        <v>0.16599702522132601</v>
      </c>
      <c r="H150" s="2">
        <v>0.119906353123882</v>
      </c>
      <c r="I150" s="2"/>
      <c r="J150" s="2"/>
      <c r="K150" s="2"/>
      <c r="L150" s="2">
        <v>0.93952199999999997</v>
      </c>
      <c r="M150" s="2">
        <v>0.30282210870411103</v>
      </c>
      <c r="N150" s="2">
        <v>0.32754706420877699</v>
      </c>
    </row>
    <row r="151" spans="1:14" s="6" customFormat="1" hidden="1">
      <c r="A151" s="2">
        <v>243</v>
      </c>
      <c r="B151" s="2" t="s">
        <v>401</v>
      </c>
      <c r="C151" s="4">
        <v>349.4359</v>
      </c>
      <c r="D151" s="2" t="s">
        <v>402</v>
      </c>
      <c r="E151" s="2">
        <v>90</v>
      </c>
      <c r="F151" s="2">
        <v>192</v>
      </c>
      <c r="G151" s="2">
        <v>3.03195445035323E-2</v>
      </c>
      <c r="H151" s="2">
        <v>3.0438424019437499E-2</v>
      </c>
      <c r="I151" s="2"/>
      <c r="J151" s="2"/>
      <c r="K151" s="2"/>
      <c r="L151" s="2">
        <v>0.71325799999999995</v>
      </c>
      <c r="M151" s="2">
        <v>0.98166361786899403</v>
      </c>
      <c r="N151" s="2">
        <v>0.60875808847505297</v>
      </c>
    </row>
    <row r="152" spans="1:14" s="6" customFormat="1" hidden="1">
      <c r="A152" s="2">
        <v>244</v>
      </c>
      <c r="B152" s="2" t="s">
        <v>403</v>
      </c>
      <c r="C152" s="4">
        <v>365.78048999999999</v>
      </c>
      <c r="D152" s="2" t="s">
        <v>404</v>
      </c>
      <c r="E152" s="2">
        <v>91</v>
      </c>
      <c r="F152" s="2">
        <v>160</v>
      </c>
      <c r="G152" s="2">
        <v>0.22375032973114301</v>
      </c>
      <c r="H152" s="2">
        <v>9.9016566580236207E-2</v>
      </c>
      <c r="I152" s="2"/>
      <c r="J152" s="2"/>
      <c r="K152" s="2"/>
      <c r="L152" s="2">
        <v>1.11307</v>
      </c>
      <c r="M152" s="2">
        <v>6.7674932150085298E-2</v>
      </c>
      <c r="N152" s="2">
        <v>0.163304542552833</v>
      </c>
    </row>
    <row r="153" spans="1:14" s="6" customFormat="1">
      <c r="A153" s="2">
        <v>351</v>
      </c>
      <c r="B153" s="2" t="s">
        <v>474</v>
      </c>
      <c r="C153" s="4">
        <v>934.40659000000005</v>
      </c>
      <c r="D153" s="2" t="s">
        <v>475</v>
      </c>
      <c r="E153" s="2">
        <v>91</v>
      </c>
      <c r="F153" s="2">
        <v>219</v>
      </c>
      <c r="G153" s="2">
        <v>0.15075873356173899</v>
      </c>
      <c r="H153" s="2">
        <v>9.1539628956402899E-2</v>
      </c>
      <c r="I153" s="2">
        <f>G153/H153</f>
        <v>1.6469231444398804</v>
      </c>
      <c r="J153" s="2">
        <f>LOG(I153,2)</f>
        <v>0.71977323161401885</v>
      </c>
      <c r="K153" s="2" t="s">
        <v>953</v>
      </c>
      <c r="L153" s="2">
        <v>1.98872</v>
      </c>
      <c r="M153" s="2">
        <v>4.7046748894013601E-4</v>
      </c>
      <c r="N153" s="2">
        <v>9.7393775516378799E-3</v>
      </c>
    </row>
    <row r="154" spans="1:14" s="6" customFormat="1" hidden="1">
      <c r="A154" s="2">
        <v>249</v>
      </c>
      <c r="B154" s="2" t="s">
        <v>37</v>
      </c>
      <c r="C154" s="4">
        <v>428.79660999999999</v>
      </c>
      <c r="D154" s="2" t="s">
        <v>406</v>
      </c>
      <c r="E154" s="2">
        <v>86</v>
      </c>
      <c r="F154" s="2">
        <v>171</v>
      </c>
      <c r="G154" s="2">
        <v>0.90933408998422605</v>
      </c>
      <c r="H154" s="2">
        <v>0.78185846251103497</v>
      </c>
      <c r="I154" s="2"/>
      <c r="J154" s="2"/>
      <c r="K154" s="2"/>
      <c r="L154" s="2">
        <v>0.85492400000000002</v>
      </c>
      <c r="M154" s="2">
        <v>0.52548334876902802</v>
      </c>
      <c r="N154" s="2">
        <v>0.45441808188352301</v>
      </c>
    </row>
    <row r="155" spans="1:14" s="6" customFormat="1" hidden="1">
      <c r="A155" s="2">
        <v>254</v>
      </c>
      <c r="B155" s="2" t="s">
        <v>61</v>
      </c>
      <c r="C155" s="4">
        <v>589.73333000000002</v>
      </c>
      <c r="D155" s="2" t="s">
        <v>407</v>
      </c>
      <c r="E155" s="2">
        <v>90</v>
      </c>
      <c r="F155" s="2">
        <v>218</v>
      </c>
      <c r="G155" s="2">
        <v>0.20469421741910901</v>
      </c>
      <c r="H155" s="2">
        <v>0.14605258732836099</v>
      </c>
      <c r="I155" s="2"/>
      <c r="J155" s="2"/>
      <c r="K155" s="2"/>
      <c r="L155" s="2">
        <v>0.92221900000000001</v>
      </c>
      <c r="M155" s="2">
        <v>6.6249621188284702E-2</v>
      </c>
      <c r="N155" s="2">
        <v>0.16181385940945101</v>
      </c>
    </row>
    <row r="156" spans="1:14" s="6" customFormat="1" hidden="1">
      <c r="A156" s="2">
        <v>256</v>
      </c>
      <c r="B156" s="2" t="s">
        <v>408</v>
      </c>
      <c r="C156" s="4">
        <v>437.33332999999999</v>
      </c>
      <c r="D156" s="2" t="s">
        <v>409</v>
      </c>
      <c r="E156" s="2">
        <v>43</v>
      </c>
      <c r="F156" s="2">
        <v>225</v>
      </c>
      <c r="G156" s="2">
        <v>6.4533756651775201E-2</v>
      </c>
      <c r="H156" s="2">
        <v>1.30453079485167E-8</v>
      </c>
      <c r="I156" s="2"/>
      <c r="J156" s="2"/>
      <c r="K156" s="2"/>
      <c r="L156" s="2">
        <v>2.0235099999999999</v>
      </c>
      <c r="M156" s="2">
        <v>9.2665237232250706E-3</v>
      </c>
      <c r="N156" s="2">
        <v>5.4003472124108901E-2</v>
      </c>
    </row>
    <row r="157" spans="1:14" s="6" customFormat="1" hidden="1">
      <c r="A157" s="2">
        <v>259</v>
      </c>
      <c r="B157" s="2" t="s">
        <v>107</v>
      </c>
      <c r="C157" s="4">
        <v>432.37930999999998</v>
      </c>
      <c r="D157" s="2" t="s">
        <v>410</v>
      </c>
      <c r="E157" s="2">
        <v>89</v>
      </c>
      <c r="F157" s="2">
        <v>233</v>
      </c>
      <c r="G157" s="2">
        <v>2.9114261598003899E-3</v>
      </c>
      <c r="H157" s="2">
        <v>1.56141084675866E-3</v>
      </c>
      <c r="I157" s="2"/>
      <c r="J157" s="2"/>
      <c r="K157" s="2"/>
      <c r="L157" s="2">
        <v>1.49302</v>
      </c>
      <c r="M157" s="2">
        <v>0.100138487382574</v>
      </c>
      <c r="N157" s="2">
        <v>0.193795938523039</v>
      </c>
    </row>
    <row r="158" spans="1:14" s="6" customFormat="1" hidden="1">
      <c r="A158" s="2">
        <v>260</v>
      </c>
      <c r="B158" s="2" t="s">
        <v>90</v>
      </c>
      <c r="C158" s="4">
        <v>123.25581</v>
      </c>
      <c r="D158" s="2" t="s">
        <v>411</v>
      </c>
      <c r="E158" s="2">
        <v>53</v>
      </c>
      <c r="F158" s="2">
        <v>79</v>
      </c>
      <c r="G158" s="2">
        <v>4.9181179922671001E-2</v>
      </c>
      <c r="H158" s="2">
        <v>1.5062719025348901E-2</v>
      </c>
      <c r="I158" s="2"/>
      <c r="J158" s="2"/>
      <c r="K158" s="2"/>
      <c r="L158" s="2">
        <v>0.66728500000000002</v>
      </c>
      <c r="M158" s="2">
        <v>0.151468661374041</v>
      </c>
      <c r="N158" s="2">
        <v>0.23686341072752001</v>
      </c>
    </row>
    <row r="159" spans="1:14" s="6" customFormat="1" hidden="1">
      <c r="A159" s="2">
        <v>261</v>
      </c>
      <c r="B159" s="2" t="s">
        <v>108</v>
      </c>
      <c r="C159" s="4">
        <v>366.95603999999997</v>
      </c>
      <c r="D159" s="2" t="s">
        <v>412</v>
      </c>
      <c r="E159" s="2">
        <v>91</v>
      </c>
      <c r="F159" s="2">
        <v>98</v>
      </c>
      <c r="G159" s="2">
        <v>0.25879894982906099</v>
      </c>
      <c r="H159" s="2">
        <v>0.25786456456428503</v>
      </c>
      <c r="I159" s="2"/>
      <c r="J159" s="2"/>
      <c r="K159" s="2"/>
      <c r="L159" s="2">
        <v>7.9242800000000002E-2</v>
      </c>
      <c r="M159" s="2">
        <v>0.98779688418868605</v>
      </c>
      <c r="N159" s="2">
        <v>0.61024050611716896</v>
      </c>
    </row>
    <row r="160" spans="1:14" s="6" customFormat="1" hidden="1">
      <c r="A160" s="2">
        <v>265</v>
      </c>
      <c r="B160" s="2" t="s">
        <v>62</v>
      </c>
      <c r="C160" s="4">
        <v>696.68889000000001</v>
      </c>
      <c r="D160" s="2" t="s">
        <v>413</v>
      </c>
      <c r="E160" s="2">
        <v>90</v>
      </c>
      <c r="F160" s="2">
        <v>180</v>
      </c>
      <c r="G160" s="2">
        <v>9.0083270510264608E-3</v>
      </c>
      <c r="H160" s="2">
        <v>8.0994845512114E-3</v>
      </c>
      <c r="I160" s="2"/>
      <c r="J160" s="2"/>
      <c r="K160" s="2"/>
      <c r="L160" s="2">
        <v>0.18657299999999999</v>
      </c>
      <c r="M160" s="2">
        <v>0.61583908713352697</v>
      </c>
      <c r="N160" s="2">
        <v>0.49395826874091903</v>
      </c>
    </row>
    <row r="161" spans="1:14" s="6" customFormat="1" hidden="1">
      <c r="A161" s="2">
        <v>266</v>
      </c>
      <c r="B161" s="2" t="s">
        <v>414</v>
      </c>
      <c r="C161" s="4">
        <v>172.21154000000001</v>
      </c>
      <c r="D161" s="2" t="s">
        <v>415</v>
      </c>
      <c r="E161" s="2">
        <v>70</v>
      </c>
      <c r="F161" s="2">
        <v>184</v>
      </c>
      <c r="G161" s="2">
        <v>5.1603914306622503E-4</v>
      </c>
      <c r="H161" s="2">
        <v>5.4370628510168502E-4</v>
      </c>
      <c r="I161" s="2"/>
      <c r="J161" s="2"/>
      <c r="K161" s="2"/>
      <c r="L161" s="2">
        <v>0.20356199999999999</v>
      </c>
      <c r="M161" s="2">
        <v>0.84523065670129105</v>
      </c>
      <c r="N161" s="2">
        <v>0.57259723413458496</v>
      </c>
    </row>
    <row r="162" spans="1:14" s="6" customFormat="1" hidden="1">
      <c r="A162" s="2">
        <v>268</v>
      </c>
      <c r="B162" s="2" t="s">
        <v>110</v>
      </c>
      <c r="C162" s="4">
        <v>277.66667000000001</v>
      </c>
      <c r="D162" s="2" t="s">
        <v>416</v>
      </c>
      <c r="E162" s="2">
        <v>91</v>
      </c>
      <c r="F162" s="2">
        <v>150</v>
      </c>
      <c r="G162" s="2">
        <v>2.2685677501877801E-2</v>
      </c>
      <c r="H162" s="2">
        <v>1.7898019605894201E-2</v>
      </c>
      <c r="I162" s="2"/>
      <c r="J162" s="2"/>
      <c r="K162" s="2"/>
      <c r="L162" s="2">
        <v>0.48636299999999999</v>
      </c>
      <c r="M162" s="2">
        <v>0.19224174750590101</v>
      </c>
      <c r="N162" s="2">
        <v>0.26458802572475398</v>
      </c>
    </row>
    <row r="163" spans="1:14" s="6" customFormat="1" hidden="1">
      <c r="A163" s="2">
        <v>270</v>
      </c>
      <c r="B163" s="2" t="s">
        <v>109</v>
      </c>
      <c r="C163" s="4">
        <v>262.59258999999997</v>
      </c>
      <c r="D163" s="2" t="s">
        <v>417</v>
      </c>
      <c r="E163" s="2">
        <v>89</v>
      </c>
      <c r="F163" s="2">
        <v>155</v>
      </c>
      <c r="G163" s="2">
        <v>2.01456986367574E-2</v>
      </c>
      <c r="H163" s="2">
        <v>1.03686350512302E-2</v>
      </c>
      <c r="I163" s="2"/>
      <c r="J163" s="2"/>
      <c r="K163" s="2"/>
      <c r="L163" s="2">
        <v>0.29336099999999998</v>
      </c>
      <c r="M163" s="2">
        <v>4.3595262852507102E-2</v>
      </c>
      <c r="N163" s="2">
        <v>0.13287501414257399</v>
      </c>
    </row>
    <row r="164" spans="1:14" s="6" customFormat="1" hidden="1">
      <c r="A164" s="2">
        <v>272</v>
      </c>
      <c r="B164" s="2" t="s">
        <v>418</v>
      </c>
      <c r="C164" s="4">
        <v>207.44443999999999</v>
      </c>
      <c r="D164" s="2" t="s">
        <v>419</v>
      </c>
      <c r="E164" s="2">
        <v>42</v>
      </c>
      <c r="F164" s="2">
        <v>231</v>
      </c>
      <c r="G164" s="2">
        <v>3.2632646604958498E-4</v>
      </c>
      <c r="H164" s="2">
        <v>3.58574541578108E-4</v>
      </c>
      <c r="I164" s="2"/>
      <c r="J164" s="2"/>
      <c r="K164" s="2"/>
      <c r="L164" s="2">
        <v>3.5557400000000003E-2</v>
      </c>
      <c r="M164" s="2">
        <v>0.90099709078429702</v>
      </c>
      <c r="N164" s="2">
        <v>0.58815615458978898</v>
      </c>
    </row>
    <row r="165" spans="1:14" s="6" customFormat="1" hidden="1">
      <c r="A165" s="2">
        <v>273</v>
      </c>
      <c r="B165" s="2" t="s">
        <v>420</v>
      </c>
      <c r="C165" s="4">
        <v>367.06121999999999</v>
      </c>
      <c r="D165" s="2" t="s">
        <v>421</v>
      </c>
      <c r="E165" s="2">
        <v>90</v>
      </c>
      <c r="F165" s="2">
        <v>211</v>
      </c>
      <c r="G165" s="2">
        <v>9.3327841870973795E-3</v>
      </c>
      <c r="H165" s="2">
        <v>8.8664753531880903E-3</v>
      </c>
      <c r="I165" s="2"/>
      <c r="J165" s="2"/>
      <c r="K165" s="2"/>
      <c r="L165" s="2">
        <v>0.26347999999999999</v>
      </c>
      <c r="M165" s="2">
        <v>0.62742868557229903</v>
      </c>
      <c r="N165" s="2">
        <v>0.49861905538374202</v>
      </c>
    </row>
    <row r="166" spans="1:14" s="6" customFormat="1" hidden="1">
      <c r="A166" s="2">
        <v>274</v>
      </c>
      <c r="B166" s="2" t="s">
        <v>27</v>
      </c>
      <c r="C166" s="4">
        <v>898.41758000000004</v>
      </c>
      <c r="D166" s="2" t="s">
        <v>422</v>
      </c>
      <c r="E166" s="2">
        <v>91</v>
      </c>
      <c r="F166" s="2">
        <v>158</v>
      </c>
      <c r="G166" s="2">
        <v>0.12258181921155401</v>
      </c>
      <c r="H166" s="2">
        <v>9.0788016109527206E-2</v>
      </c>
      <c r="I166" s="2">
        <f>G166/H166</f>
        <v>1.3501982361159932</v>
      </c>
      <c r="J166" s="2">
        <f>LOG(I166,2)</f>
        <v>0.43317123932469959</v>
      </c>
      <c r="K166" s="2"/>
      <c r="L166" s="2">
        <v>1.1224099999999999</v>
      </c>
      <c r="M166" s="2">
        <v>7.59383078251403E-2</v>
      </c>
      <c r="N166" s="2">
        <v>0.17128560764931999</v>
      </c>
    </row>
    <row r="167" spans="1:14" s="6" customFormat="1" hidden="1">
      <c r="A167" s="2">
        <v>276</v>
      </c>
      <c r="B167" s="2" t="s">
        <v>90</v>
      </c>
      <c r="C167" s="4">
        <v>329.78480999999999</v>
      </c>
      <c r="D167" s="2" t="s">
        <v>423</v>
      </c>
      <c r="E167" s="2">
        <v>79</v>
      </c>
      <c r="F167" s="2">
        <v>130</v>
      </c>
      <c r="G167" s="2">
        <v>7.6016322271444097E-3</v>
      </c>
      <c r="H167" s="2">
        <v>9.7596293322075606E-3</v>
      </c>
      <c r="I167" s="2"/>
      <c r="J167" s="2"/>
      <c r="K167" s="2"/>
      <c r="L167" s="2">
        <v>1.4041600000000001</v>
      </c>
      <c r="M167" s="2">
        <v>0.41065322220352801</v>
      </c>
      <c r="N167" s="2">
        <v>0.39426849462103603</v>
      </c>
    </row>
    <row r="168" spans="1:14" s="6" customFormat="1" hidden="1">
      <c r="A168" s="2">
        <v>278</v>
      </c>
      <c r="B168" s="2" t="s">
        <v>424</v>
      </c>
      <c r="C168" s="4">
        <v>224.76922999999999</v>
      </c>
      <c r="D168" s="2" t="s">
        <v>425</v>
      </c>
      <c r="E168" s="2">
        <v>85</v>
      </c>
      <c r="F168" s="2">
        <v>341</v>
      </c>
      <c r="G168" s="2">
        <v>6.75668520355166E-4</v>
      </c>
      <c r="H168" s="2">
        <v>8.1589031347899103E-4</v>
      </c>
      <c r="I168" s="2"/>
      <c r="J168" s="2"/>
      <c r="K168" s="2"/>
      <c r="L168" s="2">
        <v>0.41929899999999998</v>
      </c>
      <c r="M168" s="2">
        <v>0.30652292804730102</v>
      </c>
      <c r="N168" s="2">
        <v>0.32992976159117299</v>
      </c>
    </row>
    <row r="169" spans="1:14" s="6" customFormat="1" hidden="1">
      <c r="A169" s="2">
        <v>279</v>
      </c>
      <c r="B169" s="2" t="s">
        <v>28</v>
      </c>
      <c r="C169" s="4">
        <v>942.81318999999996</v>
      </c>
      <c r="D169" s="2" t="s">
        <v>426</v>
      </c>
      <c r="E169" s="2">
        <v>91</v>
      </c>
      <c r="F169" s="2">
        <v>142</v>
      </c>
      <c r="G169" s="2">
        <v>0.16508794093118601</v>
      </c>
      <c r="H169" s="2">
        <v>0.164428813357193</v>
      </c>
      <c r="I169" s="2"/>
      <c r="J169" s="2"/>
      <c r="K169" s="2"/>
      <c r="L169" s="2">
        <v>6.9908200000000004E-2</v>
      </c>
      <c r="M169" s="2">
        <v>0.97827679730003902</v>
      </c>
      <c r="N169" s="2">
        <v>0.607934647066115</v>
      </c>
    </row>
    <row r="170" spans="1:14" s="6" customFormat="1" hidden="1">
      <c r="A170" s="2">
        <v>281</v>
      </c>
      <c r="B170" s="2" t="s">
        <v>427</v>
      </c>
      <c r="C170" s="4">
        <v>177.19048000000001</v>
      </c>
      <c r="D170" s="2" t="s">
        <v>428</v>
      </c>
      <c r="E170" s="2">
        <v>48</v>
      </c>
      <c r="F170" s="2">
        <v>180</v>
      </c>
      <c r="G170" s="2">
        <v>1.71231677360471E-3</v>
      </c>
      <c r="H170" s="2">
        <v>2.18212348364671E-4</v>
      </c>
      <c r="I170" s="2"/>
      <c r="J170" s="2"/>
      <c r="K170" s="2"/>
      <c r="L170" s="2">
        <v>1.46505</v>
      </c>
      <c r="M170" s="2">
        <v>4.5066565969828897E-3</v>
      </c>
      <c r="N170" s="2">
        <v>3.6379596043754701E-2</v>
      </c>
    </row>
    <row r="171" spans="1:14" s="6" customFormat="1" hidden="1">
      <c r="A171" s="2">
        <v>282</v>
      </c>
      <c r="B171" s="2" t="s">
        <v>429</v>
      </c>
      <c r="C171" s="4">
        <v>836.14773000000002</v>
      </c>
      <c r="D171" s="2" t="s">
        <v>430</v>
      </c>
      <c r="E171" s="2">
        <v>88</v>
      </c>
      <c r="F171" s="2">
        <v>102</v>
      </c>
      <c r="G171" s="2">
        <v>3.7155927873362103E-2</v>
      </c>
      <c r="H171" s="2">
        <v>5.2336791956442301E-2</v>
      </c>
      <c r="I171" s="2"/>
      <c r="J171" s="2"/>
      <c r="K171" s="2"/>
      <c r="L171" s="2">
        <v>0.60497599999999996</v>
      </c>
      <c r="M171" s="2">
        <v>0.27284138762985999</v>
      </c>
      <c r="N171" s="2">
        <v>0.30801526650495098</v>
      </c>
    </row>
    <row r="172" spans="1:14" s="6" customFormat="1" hidden="1">
      <c r="A172" s="2">
        <v>283</v>
      </c>
      <c r="B172" s="2" t="s">
        <v>90</v>
      </c>
      <c r="C172" s="4">
        <v>393.15663000000001</v>
      </c>
      <c r="D172" s="2" t="s">
        <v>431</v>
      </c>
      <c r="E172" s="2">
        <v>83</v>
      </c>
      <c r="F172" s="2">
        <v>89</v>
      </c>
      <c r="G172" s="2">
        <v>0.12173622048768799</v>
      </c>
      <c r="H172" s="2">
        <v>6.6946739143590103E-2</v>
      </c>
      <c r="I172" s="2"/>
      <c r="J172" s="2"/>
      <c r="K172" s="2"/>
      <c r="L172" s="2">
        <v>1.28477</v>
      </c>
      <c r="M172" s="2">
        <v>0.149215864715603</v>
      </c>
      <c r="N172" s="2">
        <v>0.23510974392418901</v>
      </c>
    </row>
    <row r="173" spans="1:14" s="6" customFormat="1" hidden="1">
      <c r="A173" s="2">
        <v>284</v>
      </c>
      <c r="B173" s="2" t="s">
        <v>90</v>
      </c>
      <c r="C173" s="4">
        <v>267.64</v>
      </c>
      <c r="D173" s="2" t="s">
        <v>432</v>
      </c>
      <c r="E173" s="2">
        <v>85</v>
      </c>
      <c r="F173" s="2">
        <v>370</v>
      </c>
      <c r="G173" s="2">
        <v>3.0913230711382901E-3</v>
      </c>
      <c r="H173" s="2">
        <v>3.21805418828284E-3</v>
      </c>
      <c r="I173" s="2"/>
      <c r="J173" s="2"/>
      <c r="K173" s="2"/>
      <c r="L173" s="2">
        <v>0.664682</v>
      </c>
      <c r="M173" s="2">
        <v>0.82357960934367802</v>
      </c>
      <c r="N173" s="2">
        <v>0.56623503309259304</v>
      </c>
    </row>
    <row r="174" spans="1:14" s="6" customFormat="1" hidden="1">
      <c r="A174" s="2">
        <v>286</v>
      </c>
      <c r="B174" s="2" t="s">
        <v>90</v>
      </c>
      <c r="C174" s="4">
        <v>412.42856999999998</v>
      </c>
      <c r="D174" s="2" t="s">
        <v>433</v>
      </c>
      <c r="E174" s="2">
        <v>65</v>
      </c>
      <c r="F174" s="2">
        <v>209</v>
      </c>
      <c r="G174" s="2">
        <v>6.0644866104125905E-4</v>
      </c>
      <c r="H174" s="2">
        <v>6.1541371286557504E-4</v>
      </c>
      <c r="I174" s="2"/>
      <c r="J174" s="2"/>
      <c r="K174" s="2"/>
      <c r="L174" s="2">
        <v>0.35171400000000003</v>
      </c>
      <c r="M174" s="2">
        <v>0.97144594580513299</v>
      </c>
      <c r="N174" s="2">
        <v>0.60626326429055399</v>
      </c>
    </row>
    <row r="175" spans="1:14" s="6" customFormat="1" hidden="1">
      <c r="A175" s="2">
        <v>287</v>
      </c>
      <c r="B175" s="2" t="s">
        <v>8</v>
      </c>
      <c r="C175" s="4">
        <v>938.29669999999999</v>
      </c>
      <c r="D175" s="2" t="s">
        <v>434</v>
      </c>
      <c r="E175" s="2">
        <v>91</v>
      </c>
      <c r="F175" s="2">
        <v>174</v>
      </c>
      <c r="G175" s="2">
        <v>1.36880206928093</v>
      </c>
      <c r="H175" s="2">
        <v>0.898690257279391</v>
      </c>
      <c r="I175" s="2"/>
      <c r="J175" s="2"/>
      <c r="K175" s="2"/>
      <c r="L175" s="2">
        <v>0.42207800000000001</v>
      </c>
      <c r="M175" s="2">
        <v>0.176257835611318</v>
      </c>
      <c r="N175" s="2">
        <v>0.25455052945583201</v>
      </c>
    </row>
    <row r="176" spans="1:14" s="6" customFormat="1" hidden="1">
      <c r="A176" s="2">
        <v>290</v>
      </c>
      <c r="B176" s="2" t="s">
        <v>114</v>
      </c>
      <c r="C176" s="4">
        <v>372.74648000000002</v>
      </c>
      <c r="D176" s="2" t="s">
        <v>113</v>
      </c>
      <c r="E176" s="2">
        <v>91</v>
      </c>
      <c r="F176" s="2">
        <v>86</v>
      </c>
      <c r="G176" s="2">
        <v>8.0467124310135196E-2</v>
      </c>
      <c r="H176" s="2">
        <v>4.31756302102786E-2</v>
      </c>
      <c r="I176" s="2"/>
      <c r="J176" s="2"/>
      <c r="K176" s="2"/>
      <c r="L176" s="2">
        <v>1.6928799999999999</v>
      </c>
      <c r="M176" s="2">
        <v>1.5442272172041201E-2</v>
      </c>
      <c r="N176" s="2">
        <v>7.3204996419174398E-2</v>
      </c>
    </row>
    <row r="177" spans="1:14" s="6" customFormat="1" hidden="1">
      <c r="A177" s="2">
        <v>291</v>
      </c>
      <c r="B177" s="2" t="s">
        <v>9</v>
      </c>
      <c r="C177" s="4">
        <v>856.34065999999996</v>
      </c>
      <c r="D177" s="2" t="s">
        <v>435</v>
      </c>
      <c r="E177" s="2">
        <v>91</v>
      </c>
      <c r="F177" s="2">
        <v>147</v>
      </c>
      <c r="G177" s="2">
        <v>2.75701011921952E-2</v>
      </c>
      <c r="H177" s="2">
        <v>3.97943362149265E-2</v>
      </c>
      <c r="I177" s="2"/>
      <c r="J177" s="2"/>
      <c r="K177" s="2"/>
      <c r="L177" s="2">
        <v>0.53616200000000003</v>
      </c>
      <c r="M177" s="2">
        <v>0.38544588542765501</v>
      </c>
      <c r="N177" s="2">
        <v>0.379245245884755</v>
      </c>
    </row>
    <row r="178" spans="1:14" s="6" customFormat="1" hidden="1">
      <c r="A178" s="2">
        <v>292</v>
      </c>
      <c r="B178" s="2" t="s">
        <v>111</v>
      </c>
      <c r="C178" s="4">
        <v>878.95604000000003</v>
      </c>
      <c r="D178" s="2" t="s">
        <v>436</v>
      </c>
      <c r="E178" s="2">
        <v>91</v>
      </c>
      <c r="F178" s="2">
        <v>240</v>
      </c>
      <c r="G178" s="2">
        <v>2.9377435591847401E-2</v>
      </c>
      <c r="H178" s="2">
        <v>3.27060246229844E-2</v>
      </c>
      <c r="I178" s="2"/>
      <c r="J178" s="2"/>
      <c r="K178" s="2"/>
      <c r="L178" s="2">
        <v>0.73297999999999996</v>
      </c>
      <c r="M178" s="2">
        <v>0.37667533366470701</v>
      </c>
      <c r="N178" s="2">
        <v>0.37384183873826698</v>
      </c>
    </row>
    <row r="179" spans="1:14" s="6" customFormat="1" hidden="1">
      <c r="A179" s="2">
        <v>293</v>
      </c>
      <c r="B179" s="2" t="s">
        <v>90</v>
      </c>
      <c r="C179" s="4">
        <v>265.12069000000002</v>
      </c>
      <c r="D179" s="2" t="s">
        <v>437</v>
      </c>
      <c r="E179" s="2">
        <v>84</v>
      </c>
      <c r="F179" s="2">
        <v>209</v>
      </c>
      <c r="G179" s="2">
        <v>2.77110352070466E-3</v>
      </c>
      <c r="H179" s="2">
        <v>3.9963556184043304E-3</v>
      </c>
      <c r="I179" s="2"/>
      <c r="J179" s="2"/>
      <c r="K179" s="2"/>
      <c r="L179" s="2">
        <v>1.0696600000000001</v>
      </c>
      <c r="M179" s="2">
        <v>0.10856370997251499</v>
      </c>
      <c r="N179" s="2">
        <v>0.20127955790406701</v>
      </c>
    </row>
    <row r="180" spans="1:14" s="6" customFormat="1" hidden="1">
      <c r="A180" s="2">
        <v>294</v>
      </c>
      <c r="B180" s="2" t="s">
        <v>112</v>
      </c>
      <c r="C180" s="4">
        <v>248.93219999999999</v>
      </c>
      <c r="D180" s="2" t="s">
        <v>438</v>
      </c>
      <c r="E180" s="2">
        <v>90</v>
      </c>
      <c r="F180" s="2">
        <v>130</v>
      </c>
      <c r="G180" s="2">
        <v>8.9165784342277801E-3</v>
      </c>
      <c r="H180" s="2">
        <v>1.0312506966279699E-2</v>
      </c>
      <c r="I180" s="2"/>
      <c r="J180" s="2"/>
      <c r="K180" s="2"/>
      <c r="L180" s="2">
        <v>1.01864</v>
      </c>
      <c r="M180" s="2">
        <v>0.22402809805301699</v>
      </c>
      <c r="N180" s="2">
        <v>0.28198530782779802</v>
      </c>
    </row>
    <row r="181" spans="1:14" s="6" customFormat="1" hidden="1">
      <c r="A181" s="2">
        <v>297</v>
      </c>
      <c r="B181" s="2" t="s">
        <v>439</v>
      </c>
      <c r="C181" s="4">
        <v>344.52632</v>
      </c>
      <c r="D181" s="2" t="s">
        <v>440</v>
      </c>
      <c r="E181" s="2">
        <v>85</v>
      </c>
      <c r="F181" s="2">
        <v>260</v>
      </c>
      <c r="G181" s="2">
        <v>9.6001138748596701E-4</v>
      </c>
      <c r="H181" s="2">
        <v>8.9686785218523804E-4</v>
      </c>
      <c r="I181" s="2"/>
      <c r="J181" s="2"/>
      <c r="K181" s="2"/>
      <c r="L181" s="2">
        <v>0.65481</v>
      </c>
      <c r="M181" s="2">
        <v>0.68907039932155001</v>
      </c>
      <c r="N181" s="2">
        <v>0.52203313011841201</v>
      </c>
    </row>
    <row r="182" spans="1:14" s="6" customFormat="1" hidden="1">
      <c r="A182" s="2">
        <v>298</v>
      </c>
      <c r="B182" s="2" t="s">
        <v>441</v>
      </c>
      <c r="C182" s="4">
        <v>220.28570999999999</v>
      </c>
      <c r="D182" s="2" t="s">
        <v>442</v>
      </c>
      <c r="E182" s="2">
        <v>86</v>
      </c>
      <c r="F182" s="2">
        <v>341</v>
      </c>
      <c r="G182" s="2">
        <v>8.3797508785074699E-4</v>
      </c>
      <c r="H182" s="2">
        <v>7.0777408985931497E-4</v>
      </c>
      <c r="I182" s="2"/>
      <c r="J182" s="2"/>
      <c r="K182" s="2"/>
      <c r="L182" s="2">
        <v>0.63012400000000002</v>
      </c>
      <c r="M182" s="2">
        <v>0.28173329688197002</v>
      </c>
      <c r="N182" s="2">
        <v>0.31366084268389499</v>
      </c>
    </row>
    <row r="183" spans="1:14" s="6" customFormat="1" hidden="1">
      <c r="A183" s="2">
        <v>299</v>
      </c>
      <c r="B183" s="2" t="s">
        <v>90</v>
      </c>
      <c r="C183" s="4">
        <v>152.33332999999999</v>
      </c>
      <c r="D183" s="2" t="s">
        <v>443</v>
      </c>
      <c r="E183" s="2">
        <v>60</v>
      </c>
      <c r="F183" s="2">
        <v>140</v>
      </c>
      <c r="G183" s="2">
        <v>1.8632983652066199E-3</v>
      </c>
      <c r="H183" s="2">
        <v>4.4997207549773502E-3</v>
      </c>
      <c r="I183" s="2"/>
      <c r="J183" s="2"/>
      <c r="K183" s="2"/>
      <c r="L183" s="2">
        <v>1.06158</v>
      </c>
      <c r="M183" s="2">
        <v>4.7884169165305697E-2</v>
      </c>
      <c r="N183" s="2">
        <v>0.13921947221002801</v>
      </c>
    </row>
    <row r="184" spans="1:14" s="6" customFormat="1" hidden="1">
      <c r="A184" s="2">
        <v>301</v>
      </c>
      <c r="B184" s="2" t="s">
        <v>444</v>
      </c>
      <c r="C184" s="4">
        <v>213.88889</v>
      </c>
      <c r="D184" s="2" t="s">
        <v>445</v>
      </c>
      <c r="E184" s="2">
        <v>42</v>
      </c>
      <c r="F184" s="2">
        <v>221</v>
      </c>
      <c r="G184" s="2">
        <v>1.8909986077644299E-4</v>
      </c>
      <c r="H184" s="2">
        <v>2.8736056500437501E-4</v>
      </c>
      <c r="I184" s="2"/>
      <c r="J184" s="2"/>
      <c r="K184" s="2"/>
      <c r="L184" s="2">
        <v>0.43948799999999999</v>
      </c>
      <c r="M184" s="2">
        <v>0.51061789246646405</v>
      </c>
      <c r="N184" s="2">
        <v>0.447313247730383</v>
      </c>
    </row>
    <row r="185" spans="1:14" s="6" customFormat="1" hidden="1">
      <c r="A185" s="2">
        <v>302</v>
      </c>
      <c r="B185" s="2" t="s">
        <v>90</v>
      </c>
      <c r="C185" s="4">
        <v>272.92308000000003</v>
      </c>
      <c r="D185" s="2" t="s">
        <v>446</v>
      </c>
      <c r="E185" s="2">
        <v>84</v>
      </c>
      <c r="F185" s="2">
        <v>252</v>
      </c>
      <c r="G185" s="2">
        <v>5.30271164616837E-4</v>
      </c>
      <c r="H185" s="2">
        <v>6.6774439541611495E-4</v>
      </c>
      <c r="I185" s="2"/>
      <c r="J185" s="2"/>
      <c r="K185" s="2"/>
      <c r="L185" s="2">
        <v>0.77869900000000003</v>
      </c>
      <c r="M185" s="2">
        <v>0.183240403566099</v>
      </c>
      <c r="N185" s="2">
        <v>0.25905459889778498</v>
      </c>
    </row>
    <row r="186" spans="1:14" s="6" customFormat="1" hidden="1">
      <c r="A186" s="2">
        <v>303</v>
      </c>
      <c r="B186" s="2" t="s">
        <v>115</v>
      </c>
      <c r="C186" s="4">
        <v>426.66129000000001</v>
      </c>
      <c r="D186" s="2" t="s">
        <v>447</v>
      </c>
      <c r="E186" s="2">
        <v>87</v>
      </c>
      <c r="F186" s="2">
        <v>315</v>
      </c>
      <c r="G186" s="2">
        <v>2.0284147576246198E-3</v>
      </c>
      <c r="H186" s="2">
        <v>2.2509382816119001E-3</v>
      </c>
      <c r="I186" s="2"/>
      <c r="J186" s="2"/>
      <c r="K186" s="2"/>
      <c r="L186" s="2">
        <v>1.2989299999999999</v>
      </c>
      <c r="M186" s="2">
        <v>0.702136168395322</v>
      </c>
      <c r="N186" s="2">
        <v>0.52671791352401898</v>
      </c>
    </row>
    <row r="187" spans="1:14" s="6" customFormat="1" hidden="1">
      <c r="A187" s="2">
        <v>307</v>
      </c>
      <c r="B187" s="2" t="s">
        <v>448</v>
      </c>
      <c r="C187" s="4">
        <v>464.91208999999998</v>
      </c>
      <c r="D187" s="2" t="s">
        <v>449</v>
      </c>
      <c r="E187" s="2">
        <v>91</v>
      </c>
      <c r="F187" s="2">
        <v>215</v>
      </c>
      <c r="G187" s="2">
        <v>3.2795684555441199E-2</v>
      </c>
      <c r="H187" s="2">
        <v>3.03975433762914E-2</v>
      </c>
      <c r="I187" s="2"/>
      <c r="J187" s="2"/>
      <c r="K187" s="2"/>
      <c r="L187" s="2">
        <v>0.111135</v>
      </c>
      <c r="M187" s="2">
        <v>0.642291624946558</v>
      </c>
      <c r="N187" s="2">
        <v>0.50447203985746403</v>
      </c>
    </row>
    <row r="188" spans="1:14" s="6" customFormat="1" hidden="1">
      <c r="A188" s="2">
        <v>311</v>
      </c>
      <c r="B188" s="2" t="s">
        <v>90</v>
      </c>
      <c r="C188" s="4">
        <v>331.5</v>
      </c>
      <c r="D188" s="2" t="s">
        <v>450</v>
      </c>
      <c r="E188" s="2">
        <v>77</v>
      </c>
      <c r="F188" s="2">
        <v>221</v>
      </c>
      <c r="G188" s="2">
        <v>8.0891589741390903E-4</v>
      </c>
      <c r="H188" s="2">
        <v>6.6943887362430404E-4</v>
      </c>
      <c r="I188" s="2"/>
      <c r="J188" s="2"/>
      <c r="K188" s="2"/>
      <c r="L188" s="2">
        <v>0.75345799999999996</v>
      </c>
      <c r="M188" s="2">
        <v>0.51399200643202902</v>
      </c>
      <c r="N188" s="2">
        <v>0.44894206639967299</v>
      </c>
    </row>
    <row r="189" spans="1:14" s="6" customFormat="1" hidden="1">
      <c r="A189" s="2">
        <v>314</v>
      </c>
      <c r="B189" s="2" t="s">
        <v>16</v>
      </c>
      <c r="C189" s="4">
        <v>913.98901000000001</v>
      </c>
      <c r="D189" s="2" t="s">
        <v>451</v>
      </c>
      <c r="E189" s="2">
        <v>91</v>
      </c>
      <c r="F189" s="2">
        <v>99</v>
      </c>
      <c r="G189" s="2">
        <v>6.4948653462862493E-2</v>
      </c>
      <c r="H189" s="2">
        <v>4.7585027130754597E-2</v>
      </c>
      <c r="I189" s="2"/>
      <c r="J189" s="2"/>
      <c r="K189" s="2"/>
      <c r="L189" s="2">
        <v>0.47837800000000003</v>
      </c>
      <c r="M189" s="2">
        <v>8.8696623934154895E-2</v>
      </c>
      <c r="N189" s="2">
        <v>0.18288854876357499</v>
      </c>
    </row>
    <row r="190" spans="1:14" s="6" customFormat="1" hidden="1">
      <c r="A190" s="2">
        <v>316</v>
      </c>
      <c r="B190" s="2" t="s">
        <v>90</v>
      </c>
      <c r="C190" s="4">
        <v>186.125</v>
      </c>
      <c r="D190" s="2" t="s">
        <v>452</v>
      </c>
      <c r="E190" s="2">
        <v>23</v>
      </c>
      <c r="F190" s="2">
        <v>207</v>
      </c>
      <c r="G190" s="2">
        <v>4.7879952365652702E-4</v>
      </c>
      <c r="H190" s="2">
        <v>1.30453079485167E-8</v>
      </c>
      <c r="I190" s="2"/>
      <c r="J190" s="2"/>
      <c r="K190" s="2"/>
      <c r="L190" s="2">
        <v>1.0043800000000001</v>
      </c>
      <c r="M190" s="2">
        <v>0.24628624243991901</v>
      </c>
      <c r="N190" s="2">
        <v>0.29380030959233999</v>
      </c>
    </row>
    <row r="191" spans="1:14" s="6" customFormat="1" hidden="1">
      <c r="A191" s="2">
        <v>318</v>
      </c>
      <c r="B191" s="2" t="s">
        <v>453</v>
      </c>
      <c r="C191" s="4">
        <v>196.68084999999999</v>
      </c>
      <c r="D191" s="2" t="s">
        <v>454</v>
      </c>
      <c r="E191" s="2">
        <v>75</v>
      </c>
      <c r="F191" s="2">
        <v>171</v>
      </c>
      <c r="G191" s="2">
        <v>9.74043519514319E-4</v>
      </c>
      <c r="H191" s="2">
        <v>1.0843941340495E-3</v>
      </c>
      <c r="I191" s="2"/>
      <c r="J191" s="2"/>
      <c r="K191" s="2"/>
      <c r="L191" s="2">
        <v>0.33840500000000001</v>
      </c>
      <c r="M191" s="2">
        <v>0.73397552484339201</v>
      </c>
      <c r="N191" s="2">
        <v>0.53775844574787102</v>
      </c>
    </row>
    <row r="192" spans="1:14" s="6" customFormat="1" hidden="1">
      <c r="A192" s="2">
        <v>322</v>
      </c>
      <c r="B192" s="2" t="s">
        <v>455</v>
      </c>
      <c r="C192" s="4">
        <v>251</v>
      </c>
      <c r="D192" s="2" t="s">
        <v>456</v>
      </c>
      <c r="E192" s="2">
        <v>76</v>
      </c>
      <c r="F192" s="2">
        <v>88</v>
      </c>
      <c r="G192" s="2">
        <v>1.45250091640252E-2</v>
      </c>
      <c r="H192" s="2">
        <v>1.5372724337816701E-2</v>
      </c>
      <c r="I192" s="2"/>
      <c r="J192" s="2"/>
      <c r="K192" s="2"/>
      <c r="L192" s="2">
        <v>0.996027</v>
      </c>
      <c r="M192" s="2">
        <v>0.90185883165146696</v>
      </c>
      <c r="N192" s="2">
        <v>0.58838769899507704</v>
      </c>
    </row>
    <row r="193" spans="1:14" s="6" customFormat="1" hidden="1">
      <c r="A193" s="2">
        <v>324</v>
      </c>
      <c r="B193" s="2" t="s">
        <v>10</v>
      </c>
      <c r="C193" s="4">
        <v>677.56961999999999</v>
      </c>
      <c r="D193" s="2" t="s">
        <v>457</v>
      </c>
      <c r="E193" s="2">
        <v>83</v>
      </c>
      <c r="F193" s="2">
        <v>245</v>
      </c>
      <c r="G193" s="2">
        <v>2.72798685389252E-3</v>
      </c>
      <c r="H193" s="2">
        <v>4.3164256472793001E-3</v>
      </c>
      <c r="I193" s="2"/>
      <c r="J193" s="2"/>
      <c r="K193" s="2"/>
      <c r="L193" s="2">
        <v>1.3575299999999999</v>
      </c>
      <c r="M193" s="2">
        <v>4.7207236835174103E-2</v>
      </c>
      <c r="N193" s="2">
        <v>0.13825726504673599</v>
      </c>
    </row>
    <row r="194" spans="1:14" s="6" customFormat="1" hidden="1">
      <c r="A194" s="2">
        <v>325</v>
      </c>
      <c r="B194" s="2" t="s">
        <v>116</v>
      </c>
      <c r="C194" s="4">
        <v>452.49398000000002</v>
      </c>
      <c r="D194" s="2" t="s">
        <v>458</v>
      </c>
      <c r="E194" s="2">
        <v>88</v>
      </c>
      <c r="F194" s="2">
        <v>240</v>
      </c>
      <c r="G194" s="2">
        <v>9.0287927911386005E-4</v>
      </c>
      <c r="H194" s="2">
        <v>1.0244435136481801E-3</v>
      </c>
      <c r="I194" s="2"/>
      <c r="J194" s="2"/>
      <c r="K194" s="2"/>
      <c r="L194" s="2">
        <v>1.24467E-2</v>
      </c>
      <c r="M194" s="2">
        <v>0.51340588381708696</v>
      </c>
      <c r="N194" s="2">
        <v>0.44865981112572201</v>
      </c>
    </row>
    <row r="195" spans="1:14" s="6" customFormat="1" hidden="1">
      <c r="A195" s="2">
        <v>326</v>
      </c>
      <c r="B195" s="2" t="s">
        <v>117</v>
      </c>
      <c r="C195" s="4">
        <v>364.72</v>
      </c>
      <c r="D195" s="2" t="s">
        <v>459</v>
      </c>
      <c r="E195" s="2">
        <v>89</v>
      </c>
      <c r="F195" s="2">
        <v>221</v>
      </c>
      <c r="G195" s="2">
        <v>1.9985816926986798E-3</v>
      </c>
      <c r="H195" s="2">
        <v>1.89339452587245E-3</v>
      </c>
      <c r="I195" s="2"/>
      <c r="J195" s="2"/>
      <c r="K195" s="2"/>
      <c r="L195" s="2">
        <v>0.58418599999999998</v>
      </c>
      <c r="M195" s="2">
        <v>0.76334211464268997</v>
      </c>
      <c r="N195" s="2">
        <v>0.54749450122125398</v>
      </c>
    </row>
    <row r="196" spans="1:14" s="6" customFormat="1" hidden="1">
      <c r="A196" s="2">
        <v>329</v>
      </c>
      <c r="B196" s="2" t="s">
        <v>25</v>
      </c>
      <c r="C196" s="4">
        <v>911</v>
      </c>
      <c r="D196" s="2" t="s">
        <v>460</v>
      </c>
      <c r="E196" s="2">
        <v>91</v>
      </c>
      <c r="F196" s="2">
        <v>204</v>
      </c>
      <c r="G196" s="2">
        <v>1.0949047960404701</v>
      </c>
      <c r="H196" s="2">
        <v>0.69450276810087996</v>
      </c>
      <c r="I196" s="2"/>
      <c r="J196" s="2"/>
      <c r="K196" s="2"/>
      <c r="L196" s="2">
        <v>0.52335100000000001</v>
      </c>
      <c r="M196" s="2">
        <v>8.9559495974567194E-2</v>
      </c>
      <c r="N196" s="2">
        <v>0.183721725558883</v>
      </c>
    </row>
    <row r="197" spans="1:14" s="6" customFormat="1" hidden="1">
      <c r="A197" s="2">
        <v>330</v>
      </c>
      <c r="B197" s="2" t="s">
        <v>90</v>
      </c>
      <c r="C197" s="4">
        <v>436.77273000000002</v>
      </c>
      <c r="D197" s="2" t="s">
        <v>461</v>
      </c>
      <c r="E197" s="2">
        <v>22</v>
      </c>
      <c r="F197" s="2">
        <v>340</v>
      </c>
      <c r="G197" s="2">
        <v>1.37499939426115E-8</v>
      </c>
      <c r="H197" s="2">
        <v>1.30453079485167E-8</v>
      </c>
      <c r="I197" s="2"/>
      <c r="J197" s="2"/>
      <c r="K197" s="2"/>
      <c r="L197" s="2">
        <v>0.26805299999999999</v>
      </c>
      <c r="M197" s="2">
        <v>0.70332086135483396</v>
      </c>
      <c r="N197" s="2">
        <v>0.52713815298006395</v>
      </c>
    </row>
    <row r="198" spans="1:14" s="6" customFormat="1" hidden="1">
      <c r="A198" s="2">
        <v>334</v>
      </c>
      <c r="B198" s="2" t="s">
        <v>39</v>
      </c>
      <c r="C198" s="4">
        <v>710.15385000000003</v>
      </c>
      <c r="D198" s="2" t="s">
        <v>462</v>
      </c>
      <c r="E198" s="2">
        <v>66</v>
      </c>
      <c r="F198" s="2">
        <v>215</v>
      </c>
      <c r="G198" s="2">
        <v>1.73770395787192E-3</v>
      </c>
      <c r="H198" s="2">
        <v>3.0569777022806301E-3</v>
      </c>
      <c r="I198" s="2"/>
      <c r="J198" s="2"/>
      <c r="K198" s="2"/>
      <c r="L198" s="2">
        <v>0.30570900000000001</v>
      </c>
      <c r="M198" s="2">
        <v>9.8857571853847401E-2</v>
      </c>
      <c r="N198" s="2">
        <v>0.192600346716812</v>
      </c>
    </row>
    <row r="199" spans="1:14" s="6" customFormat="1" hidden="1">
      <c r="A199" s="2">
        <v>335</v>
      </c>
      <c r="B199" s="2" t="s">
        <v>463</v>
      </c>
      <c r="C199" s="4">
        <v>244.70689999999999</v>
      </c>
      <c r="D199" s="2" t="s">
        <v>464</v>
      </c>
      <c r="E199" s="2">
        <v>88</v>
      </c>
      <c r="F199" s="2">
        <v>213</v>
      </c>
      <c r="G199" s="2">
        <v>5.7898030625248998E-3</v>
      </c>
      <c r="H199" s="2">
        <v>6.8204799295628398E-3</v>
      </c>
      <c r="I199" s="2"/>
      <c r="J199" s="2"/>
      <c r="K199" s="2"/>
      <c r="L199" s="2">
        <v>0.60626400000000003</v>
      </c>
      <c r="M199" s="2">
        <v>0.57366845332875505</v>
      </c>
      <c r="N199" s="2">
        <v>0.47624235684618399</v>
      </c>
    </row>
    <row r="200" spans="1:14" s="6" customFormat="1" hidden="1">
      <c r="A200" s="2">
        <v>336</v>
      </c>
      <c r="B200" s="2" t="s">
        <v>465</v>
      </c>
      <c r="C200" s="4">
        <v>229.5</v>
      </c>
      <c r="D200" s="2" t="s">
        <v>466</v>
      </c>
      <c r="E200" s="2">
        <v>91</v>
      </c>
      <c r="F200" s="2">
        <v>255</v>
      </c>
      <c r="G200" s="2">
        <v>5.0422520580570796E-3</v>
      </c>
      <c r="H200" s="2">
        <v>7.8845721671305796E-3</v>
      </c>
      <c r="I200" s="2"/>
      <c r="J200" s="2"/>
      <c r="K200" s="2"/>
      <c r="L200" s="2">
        <v>2.1382599999999998</v>
      </c>
      <c r="M200" s="2">
        <v>5.2865732239666099E-4</v>
      </c>
      <c r="N200" s="2">
        <v>1.0026836869826999E-2</v>
      </c>
    </row>
    <row r="201" spans="1:14" s="6" customFormat="1" hidden="1">
      <c r="A201" s="2">
        <v>337</v>
      </c>
      <c r="B201" s="2" t="s">
        <v>90</v>
      </c>
      <c r="C201" s="4">
        <v>476.44231000000002</v>
      </c>
      <c r="D201" s="2" t="s">
        <v>467</v>
      </c>
      <c r="E201" s="2">
        <v>89</v>
      </c>
      <c r="F201" s="2">
        <v>175</v>
      </c>
      <c r="G201" s="2">
        <v>1.2639683180063799E-2</v>
      </c>
      <c r="H201" s="2">
        <v>4.9806041727827599E-3</v>
      </c>
      <c r="I201" s="2"/>
      <c r="J201" s="2"/>
      <c r="K201" s="2"/>
      <c r="L201" s="2">
        <v>1.2461500000000001</v>
      </c>
      <c r="M201" s="2">
        <v>2.1333257896739599E-4</v>
      </c>
      <c r="N201" s="2">
        <v>7.4123588436706698E-3</v>
      </c>
    </row>
    <row r="202" spans="1:14" s="6" customFormat="1" hidden="1">
      <c r="A202" s="2">
        <v>339</v>
      </c>
      <c r="B202" s="2" t="s">
        <v>468</v>
      </c>
      <c r="C202" s="4">
        <v>316.17390999999998</v>
      </c>
      <c r="D202" s="2" t="s">
        <v>469</v>
      </c>
      <c r="E202" s="2">
        <v>90</v>
      </c>
      <c r="F202" s="2">
        <v>236</v>
      </c>
      <c r="G202" s="2">
        <v>7.6869752967979399E-3</v>
      </c>
      <c r="H202" s="2">
        <v>7.8743169162328701E-3</v>
      </c>
      <c r="I202" s="2"/>
      <c r="J202" s="2"/>
      <c r="K202" s="2"/>
      <c r="L202" s="2">
        <v>0.14973500000000001</v>
      </c>
      <c r="M202" s="2">
        <v>0.89431981049115905</v>
      </c>
      <c r="N202" s="2">
        <v>0.586353142688531</v>
      </c>
    </row>
    <row r="203" spans="1:14" s="6" customFormat="1" hidden="1">
      <c r="A203" s="2">
        <v>340</v>
      </c>
      <c r="B203" s="2" t="s">
        <v>118</v>
      </c>
      <c r="C203" s="4">
        <v>371.19481000000002</v>
      </c>
      <c r="D203" s="2" t="s">
        <v>470</v>
      </c>
      <c r="E203" s="2">
        <v>85</v>
      </c>
      <c r="F203" s="2">
        <v>340</v>
      </c>
      <c r="G203" s="2">
        <v>1.3101829983957799E-3</v>
      </c>
      <c r="H203" s="2">
        <v>6.5806584104382095E-4</v>
      </c>
      <c r="I203" s="2"/>
      <c r="J203" s="2"/>
      <c r="K203" s="2"/>
      <c r="L203" s="2">
        <v>0.21447099999999999</v>
      </c>
      <c r="M203" s="2">
        <v>2.4224395162190202E-2</v>
      </c>
      <c r="N203" s="2">
        <v>9.5498419622429206E-2</v>
      </c>
    </row>
    <row r="204" spans="1:14" s="6" customFormat="1" hidden="1">
      <c r="A204" s="2">
        <v>343</v>
      </c>
      <c r="B204" s="2" t="s">
        <v>58</v>
      </c>
      <c r="C204" s="4">
        <v>486.02532000000002</v>
      </c>
      <c r="D204" s="2" t="s">
        <v>471</v>
      </c>
      <c r="E204" s="2">
        <v>90</v>
      </c>
      <c r="F204" s="2">
        <v>147</v>
      </c>
      <c r="G204" s="2">
        <v>8.4519329356903192E-3</v>
      </c>
      <c r="H204" s="2">
        <v>1.05536550271911E-2</v>
      </c>
      <c r="I204" s="2"/>
      <c r="J204" s="2"/>
      <c r="K204" s="2"/>
      <c r="L204" s="2">
        <v>1.2546999999999999</v>
      </c>
      <c r="M204" s="2">
        <v>7.6523823757928794E-2</v>
      </c>
      <c r="N204" s="2">
        <v>0.17181177986396001</v>
      </c>
    </row>
    <row r="205" spans="1:14" s="6" customFormat="1" hidden="1">
      <c r="A205" s="2">
        <v>346</v>
      </c>
      <c r="B205" s="2" t="s">
        <v>119</v>
      </c>
      <c r="C205" s="4">
        <v>214.82353000000001</v>
      </c>
      <c r="D205" s="2" t="s">
        <v>472</v>
      </c>
      <c r="E205" s="2">
        <v>54</v>
      </c>
      <c r="F205" s="2">
        <v>213</v>
      </c>
      <c r="G205" s="2">
        <v>2.9322698369936199E-4</v>
      </c>
      <c r="H205" s="2">
        <v>3.1762176313750498E-4</v>
      </c>
      <c r="I205" s="2"/>
      <c r="J205" s="2"/>
      <c r="K205" s="2"/>
      <c r="L205" s="2">
        <v>0.25535099999999999</v>
      </c>
      <c r="M205" s="2">
        <v>0.86137991662686098</v>
      </c>
      <c r="N205" s="2">
        <v>0.57722251890695797</v>
      </c>
    </row>
    <row r="206" spans="1:14" s="6" customFormat="1" hidden="1">
      <c r="A206" s="2">
        <v>349</v>
      </c>
      <c r="B206" s="2" t="s">
        <v>63</v>
      </c>
      <c r="C206" s="4">
        <v>385.67415999999997</v>
      </c>
      <c r="D206" s="2" t="s">
        <v>473</v>
      </c>
      <c r="E206" s="2">
        <v>90</v>
      </c>
      <c r="F206" s="2">
        <v>240</v>
      </c>
      <c r="G206" s="2">
        <v>1.0463024998052401E-2</v>
      </c>
      <c r="H206" s="2">
        <v>7.6477204254555304E-3</v>
      </c>
      <c r="I206" s="2"/>
      <c r="J206" s="2"/>
      <c r="K206" s="2"/>
      <c r="L206" s="2">
        <v>0.69638500000000003</v>
      </c>
      <c r="M206" s="2">
        <v>5.2684608979588501E-2</v>
      </c>
      <c r="N206" s="2">
        <v>0.14566093201285901</v>
      </c>
    </row>
    <row r="207" spans="1:14" s="6" customFormat="1">
      <c r="A207" s="2">
        <v>246</v>
      </c>
      <c r="B207" s="2" t="s">
        <v>60</v>
      </c>
      <c r="C207" s="4">
        <v>873.38462000000004</v>
      </c>
      <c r="D207" s="2" t="s">
        <v>405</v>
      </c>
      <c r="E207" s="2">
        <v>91</v>
      </c>
      <c r="F207" s="2">
        <v>174</v>
      </c>
      <c r="G207" s="2">
        <v>5.9840782884412702</v>
      </c>
      <c r="H207" s="2">
        <v>3.4922300737264602</v>
      </c>
      <c r="I207" s="2">
        <f>G207/H207</f>
        <v>1.7135406780504094</v>
      </c>
      <c r="J207" s="2">
        <f>LOG(I207,2)</f>
        <v>0.77698044066071403</v>
      </c>
      <c r="K207" s="2" t="s">
        <v>953</v>
      </c>
      <c r="L207" s="2">
        <v>1.5251600000000001</v>
      </c>
      <c r="M207" s="2">
        <v>3.9205747928720003E-2</v>
      </c>
      <c r="N207" s="2">
        <v>0.12571375280371599</v>
      </c>
    </row>
    <row r="208" spans="1:14" s="6" customFormat="1" hidden="1">
      <c r="A208" s="2">
        <v>353</v>
      </c>
      <c r="B208" s="2" t="s">
        <v>64</v>
      </c>
      <c r="C208" s="4">
        <v>477</v>
      </c>
      <c r="D208" s="2" t="s">
        <v>476</v>
      </c>
      <c r="E208" s="2">
        <v>90</v>
      </c>
      <c r="F208" s="2">
        <v>233</v>
      </c>
      <c r="G208" s="2">
        <v>1.7926460719601401E-2</v>
      </c>
      <c r="H208" s="2">
        <v>1.64638104516024E-2</v>
      </c>
      <c r="I208" s="2"/>
      <c r="J208" s="2"/>
      <c r="K208" s="2"/>
      <c r="L208" s="2">
        <v>0.79486400000000001</v>
      </c>
      <c r="M208" s="2">
        <v>0.76282574742866505</v>
      </c>
      <c r="N208" s="2">
        <v>0.547326851076812</v>
      </c>
    </row>
    <row r="209" spans="1:14" s="6" customFormat="1" hidden="1">
      <c r="A209" s="2">
        <v>354</v>
      </c>
      <c r="B209" s="2" t="s">
        <v>45</v>
      </c>
      <c r="C209" s="4">
        <v>331.85714000000002</v>
      </c>
      <c r="D209" s="2" t="s">
        <v>477</v>
      </c>
      <c r="E209" s="2">
        <v>91</v>
      </c>
      <c r="F209" s="2">
        <v>198</v>
      </c>
      <c r="G209" s="2">
        <v>0.95585598887519696</v>
      </c>
      <c r="H209" s="2">
        <v>0.79410885610929405</v>
      </c>
      <c r="I209" s="2"/>
      <c r="J209" s="2"/>
      <c r="K209" s="2"/>
      <c r="L209" s="2">
        <v>0.80144800000000005</v>
      </c>
      <c r="M209" s="2">
        <v>0.53241231407671197</v>
      </c>
      <c r="N209" s="2">
        <v>0.45766768643079098</v>
      </c>
    </row>
    <row r="210" spans="1:14" s="6" customFormat="1" hidden="1">
      <c r="A210" s="2">
        <v>359</v>
      </c>
      <c r="B210" s="2" t="s">
        <v>122</v>
      </c>
      <c r="C210" s="4">
        <v>180.83784</v>
      </c>
      <c r="D210" s="2" t="s">
        <v>478</v>
      </c>
      <c r="E210" s="2">
        <v>91</v>
      </c>
      <c r="F210" s="2">
        <v>182</v>
      </c>
      <c r="G210" s="2">
        <v>9.2863088796598606E-3</v>
      </c>
      <c r="H210" s="2">
        <v>8.9674872085053706E-3</v>
      </c>
      <c r="I210" s="2"/>
      <c r="J210" s="2"/>
      <c r="K210" s="2"/>
      <c r="L210" s="2">
        <v>8.4878700000000001E-2</v>
      </c>
      <c r="M210" s="2">
        <v>0.80158778280832399</v>
      </c>
      <c r="N210" s="2">
        <v>0.559575809203118</v>
      </c>
    </row>
    <row r="211" spans="1:14" s="6" customFormat="1" hidden="1">
      <c r="A211" s="2">
        <v>360</v>
      </c>
      <c r="B211" s="2" t="s">
        <v>123</v>
      </c>
      <c r="C211" s="4">
        <v>378.53845999999999</v>
      </c>
      <c r="D211" s="2" t="s">
        <v>479</v>
      </c>
      <c r="E211" s="2">
        <v>91</v>
      </c>
      <c r="F211" s="2">
        <v>305</v>
      </c>
      <c r="G211" s="2">
        <v>1.3726579948803001E-3</v>
      </c>
      <c r="H211" s="2">
        <v>1.38629726703583E-3</v>
      </c>
      <c r="I211" s="2"/>
      <c r="J211" s="2"/>
      <c r="K211" s="2"/>
      <c r="L211" s="2">
        <v>0.28497499999999998</v>
      </c>
      <c r="M211" s="2">
        <v>0.95571592753230195</v>
      </c>
      <c r="N211" s="2">
        <v>0.60235969185907301</v>
      </c>
    </row>
    <row r="212" spans="1:14" s="6" customFormat="1" hidden="1">
      <c r="A212" s="2">
        <v>362</v>
      </c>
      <c r="B212" s="2" t="s">
        <v>480</v>
      </c>
      <c r="C212" s="4">
        <v>447.33332999999999</v>
      </c>
      <c r="D212" s="2" t="s">
        <v>481</v>
      </c>
      <c r="E212" s="2">
        <v>91</v>
      </c>
      <c r="F212" s="2">
        <v>204</v>
      </c>
      <c r="G212" s="2">
        <v>2.51394254849868E-3</v>
      </c>
      <c r="H212" s="2">
        <v>2.0778452440389701E-3</v>
      </c>
      <c r="I212" s="2"/>
      <c r="J212" s="2"/>
      <c r="K212" s="2"/>
      <c r="L212" s="2">
        <v>0.66434000000000004</v>
      </c>
      <c r="M212" s="2">
        <v>0.25752106194927699</v>
      </c>
      <c r="N212" s="2">
        <v>0.29938400352383199</v>
      </c>
    </row>
    <row r="213" spans="1:14" s="6" customFormat="1" hidden="1">
      <c r="A213" s="2">
        <v>365</v>
      </c>
      <c r="B213" s="2" t="s">
        <v>482</v>
      </c>
      <c r="C213" s="4">
        <v>347.52273000000002</v>
      </c>
      <c r="D213" s="2" t="s">
        <v>483</v>
      </c>
      <c r="E213" s="2">
        <v>86</v>
      </c>
      <c r="F213" s="2">
        <v>243</v>
      </c>
      <c r="G213" s="2">
        <v>4.6961672985692199E-3</v>
      </c>
      <c r="H213" s="2">
        <v>5.9823794633565601E-3</v>
      </c>
      <c r="I213" s="2"/>
      <c r="J213" s="2"/>
      <c r="K213" s="2"/>
      <c r="L213" s="2">
        <v>1.2975300000000001</v>
      </c>
      <c r="M213" s="2">
        <v>0.20587401268738401</v>
      </c>
      <c r="N213" s="2">
        <v>0.27243209674428598</v>
      </c>
    </row>
    <row r="214" spans="1:14" s="6" customFormat="1" hidden="1">
      <c r="A214" s="2">
        <v>366</v>
      </c>
      <c r="B214" s="2" t="s">
        <v>90</v>
      </c>
      <c r="C214" s="4">
        <v>293.29687999999999</v>
      </c>
      <c r="D214" s="2" t="s">
        <v>484</v>
      </c>
      <c r="E214" s="2">
        <v>71</v>
      </c>
      <c r="F214" s="2">
        <v>156</v>
      </c>
      <c r="G214" s="2">
        <v>1.72396799117516</v>
      </c>
      <c r="H214" s="2">
        <v>0.46819238102958299</v>
      </c>
      <c r="I214" s="2"/>
      <c r="J214" s="2"/>
      <c r="K214" s="2"/>
      <c r="L214" s="2">
        <v>2.04373</v>
      </c>
      <c r="M214" s="2">
        <v>4.5198900206892302E-3</v>
      </c>
      <c r="N214" s="2">
        <v>3.6443284921632201E-2</v>
      </c>
    </row>
    <row r="215" spans="1:14" s="6" customFormat="1" hidden="1">
      <c r="A215" s="2">
        <v>367</v>
      </c>
      <c r="B215" s="2" t="s">
        <v>121</v>
      </c>
      <c r="C215" s="4">
        <v>515.35713999999996</v>
      </c>
      <c r="D215" s="2" t="s">
        <v>485</v>
      </c>
      <c r="E215" s="2">
        <v>91</v>
      </c>
      <c r="F215" s="2">
        <v>70</v>
      </c>
      <c r="G215" s="2">
        <v>1.0870546984795499</v>
      </c>
      <c r="H215" s="2">
        <v>0.70103380129552195</v>
      </c>
      <c r="I215" s="2"/>
      <c r="J215" s="2"/>
      <c r="K215" s="2"/>
      <c r="L215" s="2">
        <v>1.45794</v>
      </c>
      <c r="M215" s="2">
        <v>4.0725981922656897E-2</v>
      </c>
      <c r="N215" s="2">
        <v>0.12827679614128901</v>
      </c>
    </row>
    <row r="216" spans="1:14" s="6" customFormat="1" hidden="1">
      <c r="A216" s="2">
        <v>369</v>
      </c>
      <c r="B216" s="2" t="s">
        <v>486</v>
      </c>
      <c r="C216" s="4">
        <v>415.18182000000002</v>
      </c>
      <c r="D216" s="2" t="s">
        <v>487</v>
      </c>
      <c r="E216" s="2">
        <v>84</v>
      </c>
      <c r="F216" s="2">
        <v>142</v>
      </c>
      <c r="G216" s="2">
        <v>4.3187517947610203</v>
      </c>
      <c r="H216" s="2">
        <v>2.45084858334191</v>
      </c>
      <c r="I216" s="2"/>
      <c r="J216" s="2"/>
      <c r="K216" s="2"/>
      <c r="L216" s="2">
        <v>0.75827199999999995</v>
      </c>
      <c r="M216" s="2">
        <v>5.1395057312044197E-2</v>
      </c>
      <c r="N216" s="2">
        <v>0.14399347194802201</v>
      </c>
    </row>
    <row r="217" spans="1:14" s="6" customFormat="1" hidden="1">
      <c r="A217" s="2">
        <v>373</v>
      </c>
      <c r="B217" s="2" t="s">
        <v>488</v>
      </c>
      <c r="C217" s="4">
        <v>85</v>
      </c>
      <c r="D217" s="2" t="s">
        <v>489</v>
      </c>
      <c r="E217" s="2">
        <v>33</v>
      </c>
      <c r="F217" s="2">
        <v>52</v>
      </c>
      <c r="G217" s="2">
        <v>2.0692271193797798E-3</v>
      </c>
      <c r="H217" s="2">
        <v>1.97984259933371E-4</v>
      </c>
      <c r="I217" s="2"/>
      <c r="J217" s="2"/>
      <c r="K217" s="2"/>
      <c r="L217" s="2">
        <v>1.3191600000000001</v>
      </c>
      <c r="M217" s="2">
        <v>4.83574065030766E-2</v>
      </c>
      <c r="N217" s="2">
        <v>0.13988386909313499</v>
      </c>
    </row>
    <row r="218" spans="1:14" s="6" customFormat="1" hidden="1">
      <c r="A218" s="2">
        <v>374</v>
      </c>
      <c r="B218" s="2" t="s">
        <v>120</v>
      </c>
      <c r="C218" s="4">
        <v>330.19481000000002</v>
      </c>
      <c r="D218" s="2" t="s">
        <v>490</v>
      </c>
      <c r="E218" s="2">
        <v>90</v>
      </c>
      <c r="F218" s="2">
        <v>188</v>
      </c>
      <c r="G218" s="2">
        <v>0.28586004773303098</v>
      </c>
      <c r="H218" s="2">
        <v>0.16470207558001601</v>
      </c>
      <c r="I218" s="2"/>
      <c r="J218" s="2"/>
      <c r="K218" s="2"/>
      <c r="L218" s="2">
        <v>0.97354700000000005</v>
      </c>
      <c r="M218" s="2">
        <v>5.27138816731514E-2</v>
      </c>
      <c r="N218" s="2">
        <v>0.14569827313275699</v>
      </c>
    </row>
    <row r="219" spans="1:14" s="6" customFormat="1" hidden="1">
      <c r="A219" s="2">
        <v>375</v>
      </c>
      <c r="B219" s="2" t="s">
        <v>90</v>
      </c>
      <c r="C219" s="4">
        <v>347.43103000000002</v>
      </c>
      <c r="D219" s="2" t="s">
        <v>491</v>
      </c>
      <c r="E219" s="2">
        <v>67</v>
      </c>
      <c r="F219" s="2">
        <v>229</v>
      </c>
      <c r="G219" s="2">
        <v>3.67066003946016E-3</v>
      </c>
      <c r="H219" s="2">
        <v>4.2051211574380002E-3</v>
      </c>
      <c r="I219" s="2"/>
      <c r="J219" s="2"/>
      <c r="K219" s="2"/>
      <c r="L219" s="2">
        <v>0.33819100000000002</v>
      </c>
      <c r="M219" s="2">
        <v>0.66047175976885997</v>
      </c>
      <c r="N219" s="2">
        <v>0.51144813850905402</v>
      </c>
    </row>
    <row r="220" spans="1:14" s="6" customFormat="1" hidden="1">
      <c r="A220" s="2">
        <v>381</v>
      </c>
      <c r="B220" s="2" t="s">
        <v>492</v>
      </c>
      <c r="C220" s="4">
        <v>310.25531999999998</v>
      </c>
      <c r="D220" s="2" t="s">
        <v>493</v>
      </c>
      <c r="E220" s="2">
        <v>90</v>
      </c>
      <c r="F220" s="2">
        <v>211</v>
      </c>
      <c r="G220" s="2">
        <v>5.9639676884882496E-3</v>
      </c>
      <c r="H220" s="2">
        <v>4.9473924519185999E-3</v>
      </c>
      <c r="I220" s="2"/>
      <c r="J220" s="2"/>
      <c r="K220" s="2"/>
      <c r="L220" s="2">
        <v>0.86130200000000001</v>
      </c>
      <c r="M220" s="2">
        <v>0.14478143019788101</v>
      </c>
      <c r="N220" s="2">
        <v>0.23157893406487001</v>
      </c>
    </row>
    <row r="221" spans="1:14" s="6" customFormat="1" hidden="1">
      <c r="A221" s="2">
        <v>383</v>
      </c>
      <c r="B221" s="2" t="s">
        <v>494</v>
      </c>
      <c r="C221" s="4">
        <v>438.42696999999998</v>
      </c>
      <c r="D221" s="2" t="s">
        <v>495</v>
      </c>
      <c r="E221" s="2">
        <v>91</v>
      </c>
      <c r="F221" s="2">
        <v>172</v>
      </c>
      <c r="G221" s="2">
        <v>1.7614866442167101E-2</v>
      </c>
      <c r="H221" s="2">
        <v>2.3164754585860502E-2</v>
      </c>
      <c r="I221" s="2"/>
      <c r="J221" s="2"/>
      <c r="K221" s="2"/>
      <c r="L221" s="2">
        <v>0.65005299999999999</v>
      </c>
      <c r="M221" s="2">
        <v>0.36663208250005103</v>
      </c>
      <c r="N221" s="2">
        <v>0.367537642422338</v>
      </c>
    </row>
    <row r="222" spans="1:14" s="6" customFormat="1" hidden="1">
      <c r="A222" s="2">
        <v>385</v>
      </c>
      <c r="B222" s="2" t="s">
        <v>496</v>
      </c>
      <c r="C222" s="4">
        <v>324.38571000000002</v>
      </c>
      <c r="D222" s="2" t="s">
        <v>497</v>
      </c>
      <c r="E222" s="2">
        <v>84</v>
      </c>
      <c r="F222" s="2">
        <v>258</v>
      </c>
      <c r="G222" s="2">
        <v>9.7984425932981099E-4</v>
      </c>
      <c r="H222" s="2">
        <v>1.23021188834274E-3</v>
      </c>
      <c r="I222" s="2"/>
      <c r="J222" s="2"/>
      <c r="K222" s="2"/>
      <c r="L222" s="2">
        <v>0.39384400000000003</v>
      </c>
      <c r="M222" s="2">
        <v>0.40131979035189702</v>
      </c>
      <c r="N222" s="2">
        <v>0.38879143291863499</v>
      </c>
    </row>
    <row r="223" spans="1:14" s="6" customFormat="1" hidden="1">
      <c r="A223" s="2">
        <v>386</v>
      </c>
      <c r="B223" s="2" t="s">
        <v>498</v>
      </c>
      <c r="C223" s="4">
        <v>464.96703000000002</v>
      </c>
      <c r="D223" s="2" t="s">
        <v>499</v>
      </c>
      <c r="E223" s="2">
        <v>91</v>
      </c>
      <c r="F223" s="2">
        <v>232</v>
      </c>
      <c r="G223" s="2">
        <v>3.9383596285564301E-2</v>
      </c>
      <c r="H223" s="2">
        <v>2.78116933412728E-2</v>
      </c>
      <c r="I223" s="2"/>
      <c r="J223" s="2"/>
      <c r="K223" s="2"/>
      <c r="L223" s="2">
        <v>0.99187099999999995</v>
      </c>
      <c r="M223" s="2">
        <v>0.20013428086528401</v>
      </c>
      <c r="N223" s="2">
        <v>0.26920432246576598</v>
      </c>
    </row>
    <row r="224" spans="1:14" s="6" customFormat="1" hidden="1">
      <c r="A224" s="2">
        <v>388</v>
      </c>
      <c r="B224" s="2" t="s">
        <v>17</v>
      </c>
      <c r="C224" s="4">
        <v>721.18889000000001</v>
      </c>
      <c r="D224" s="2" t="s">
        <v>500</v>
      </c>
      <c r="E224" s="2">
        <v>90</v>
      </c>
      <c r="F224" s="2">
        <v>248</v>
      </c>
      <c r="G224" s="2">
        <v>1.04159319766802E-2</v>
      </c>
      <c r="H224" s="2">
        <v>8.9857354378752394E-3</v>
      </c>
      <c r="I224" s="2">
        <f>G224/H224</f>
        <v>1.1591629921326889</v>
      </c>
      <c r="J224" s="2">
        <f>LOG(I224,2)</f>
        <v>0.21308344072614285</v>
      </c>
      <c r="K224" s="2"/>
      <c r="L224" s="2">
        <v>1.0108299999999999</v>
      </c>
      <c r="M224" s="2">
        <v>0.62379948664927198</v>
      </c>
      <c r="N224" s="2">
        <v>0.49716882342473201</v>
      </c>
    </row>
    <row r="225" spans="1:14" s="6" customFormat="1" hidden="1">
      <c r="A225" s="2">
        <v>389</v>
      </c>
      <c r="B225" s="2" t="s">
        <v>501</v>
      </c>
      <c r="C225" s="4">
        <v>662.36</v>
      </c>
      <c r="D225" s="2" t="s">
        <v>502</v>
      </c>
      <c r="E225" s="2">
        <v>77</v>
      </c>
      <c r="F225" s="2">
        <v>247</v>
      </c>
      <c r="G225" s="2">
        <v>1.2890772864572501E-3</v>
      </c>
      <c r="H225" s="2">
        <v>1.3724562351234699E-3</v>
      </c>
      <c r="I225" s="2"/>
      <c r="J225" s="2"/>
      <c r="K225" s="2"/>
      <c r="L225" s="2">
        <v>0.54098599999999997</v>
      </c>
      <c r="M225" s="2">
        <v>0.83923272508006896</v>
      </c>
      <c r="N225" s="2">
        <v>0.57085349668903496</v>
      </c>
    </row>
    <row r="226" spans="1:14" s="6" customFormat="1" hidden="1">
      <c r="A226" s="2">
        <v>390</v>
      </c>
      <c r="B226" s="2" t="s">
        <v>90</v>
      </c>
      <c r="C226" s="4">
        <v>203.88</v>
      </c>
      <c r="D226" s="2" t="s">
        <v>503</v>
      </c>
      <c r="E226" s="2">
        <v>81</v>
      </c>
      <c r="F226" s="2">
        <v>230</v>
      </c>
      <c r="G226" s="2">
        <v>2.8294456533938402E-3</v>
      </c>
      <c r="H226" s="2">
        <v>4.5131074754189903E-3</v>
      </c>
      <c r="I226" s="2"/>
      <c r="J226" s="2"/>
      <c r="K226" s="2"/>
      <c r="L226" s="2">
        <v>0.786385</v>
      </c>
      <c r="M226" s="2">
        <v>0.17114505257461801</v>
      </c>
      <c r="N226" s="2">
        <v>0.25112752728460802</v>
      </c>
    </row>
    <row r="227" spans="1:14" s="6" customFormat="1" hidden="1">
      <c r="A227" s="2">
        <v>391</v>
      </c>
      <c r="B227" s="2" t="s">
        <v>90</v>
      </c>
      <c r="C227" s="4">
        <v>446.83515999999997</v>
      </c>
      <c r="D227" s="2" t="s">
        <v>504</v>
      </c>
      <c r="E227" s="2">
        <v>91</v>
      </c>
      <c r="F227" s="2">
        <v>174</v>
      </c>
      <c r="G227" s="2">
        <v>1.1393605313562699E-2</v>
      </c>
      <c r="H227" s="2">
        <v>9.7375151043003205E-3</v>
      </c>
      <c r="I227" s="2"/>
      <c r="J227" s="2"/>
      <c r="K227" s="2"/>
      <c r="L227" s="2">
        <v>0.631656</v>
      </c>
      <c r="M227" s="2">
        <v>0.22592780735710599</v>
      </c>
      <c r="N227" s="2">
        <v>0.28293136375773997</v>
      </c>
    </row>
    <row r="228" spans="1:14" s="6" customFormat="1" hidden="1">
      <c r="A228" s="2">
        <v>394</v>
      </c>
      <c r="B228" s="2" t="s">
        <v>90</v>
      </c>
      <c r="C228" s="4">
        <v>175.94118</v>
      </c>
      <c r="D228" s="2" t="s">
        <v>505</v>
      </c>
      <c r="E228" s="2">
        <v>80</v>
      </c>
      <c r="F228" s="2">
        <v>69</v>
      </c>
      <c r="G228" s="2">
        <v>2.90322166342582E-3</v>
      </c>
      <c r="H228" s="2">
        <v>3.8395718533061401E-3</v>
      </c>
      <c r="I228" s="2"/>
      <c r="J228" s="2"/>
      <c r="K228" s="2"/>
      <c r="L228" s="2">
        <v>1.0904400000000001</v>
      </c>
      <c r="M228" s="2">
        <v>0.23644587335391601</v>
      </c>
      <c r="N228" s="2">
        <v>0.28866445607603097</v>
      </c>
    </row>
    <row r="229" spans="1:14" s="6" customFormat="1" hidden="1">
      <c r="A229" s="2">
        <v>395</v>
      </c>
      <c r="B229" s="2" t="s">
        <v>90</v>
      </c>
      <c r="C229" s="4">
        <v>256.77332999999999</v>
      </c>
      <c r="D229" s="2" t="s">
        <v>506</v>
      </c>
      <c r="E229" s="2">
        <v>76</v>
      </c>
      <c r="F229" s="2">
        <v>227</v>
      </c>
      <c r="G229" s="2">
        <v>1.2727673478568199E-3</v>
      </c>
      <c r="H229" s="2">
        <v>1.3358725063815999E-3</v>
      </c>
      <c r="I229" s="2"/>
      <c r="J229" s="2"/>
      <c r="K229" s="2"/>
      <c r="L229" s="2">
        <v>0.12841900000000001</v>
      </c>
      <c r="M229" s="2">
        <v>0.82669550985304296</v>
      </c>
      <c r="N229" s="2">
        <v>0.56716228945856495</v>
      </c>
    </row>
    <row r="230" spans="1:14" s="6" customFormat="1" hidden="1">
      <c r="A230" s="2">
        <v>396</v>
      </c>
      <c r="B230" s="2" t="s">
        <v>124</v>
      </c>
      <c r="C230" s="4">
        <v>327.08537000000001</v>
      </c>
      <c r="D230" s="2" t="s">
        <v>507</v>
      </c>
      <c r="E230" s="2">
        <v>88</v>
      </c>
      <c r="F230" s="2">
        <v>142</v>
      </c>
      <c r="G230" s="2">
        <v>3.4653521619479699E-3</v>
      </c>
      <c r="H230" s="2">
        <v>6.3651553900499602E-3</v>
      </c>
      <c r="I230" s="2"/>
      <c r="J230" s="2"/>
      <c r="K230" s="2"/>
      <c r="L230" s="2">
        <v>1.7812699999999999</v>
      </c>
      <c r="M230" s="2">
        <v>3.4932271445069898E-2</v>
      </c>
      <c r="N230" s="2">
        <v>0.117987657837004</v>
      </c>
    </row>
    <row r="231" spans="1:14" s="6" customFormat="1" hidden="1">
      <c r="A231" s="2">
        <v>397</v>
      </c>
      <c r="B231" s="2" t="s">
        <v>90</v>
      </c>
      <c r="C231" s="4">
        <v>288.74684000000002</v>
      </c>
      <c r="D231" s="2" t="s">
        <v>508</v>
      </c>
      <c r="E231" s="2">
        <v>86</v>
      </c>
      <c r="F231" s="2">
        <v>158</v>
      </c>
      <c r="G231" s="2">
        <v>1.9804232428631899E-3</v>
      </c>
      <c r="H231" s="2">
        <v>6.6912518418819102E-3</v>
      </c>
      <c r="I231" s="2"/>
      <c r="J231" s="2"/>
      <c r="K231" s="2"/>
      <c r="L231" s="2">
        <v>1.46244</v>
      </c>
      <c r="M231" s="2">
        <v>4.1484527250612498E-4</v>
      </c>
      <c r="N231" s="2">
        <v>9.4107339213399793E-3</v>
      </c>
    </row>
    <row r="232" spans="1:14" s="6" customFormat="1" hidden="1">
      <c r="A232" s="2">
        <v>398</v>
      </c>
      <c r="B232" s="2" t="s">
        <v>125</v>
      </c>
      <c r="C232" s="4">
        <v>345.03703999999999</v>
      </c>
      <c r="D232" s="2" t="s">
        <v>509</v>
      </c>
      <c r="E232" s="2">
        <v>61</v>
      </c>
      <c r="F232" s="2">
        <v>240</v>
      </c>
      <c r="G232" s="2">
        <v>3.1197886411986402E-4</v>
      </c>
      <c r="H232" s="2">
        <v>3.31995096556109E-4</v>
      </c>
      <c r="I232" s="2"/>
      <c r="J232" s="2"/>
      <c r="K232" s="2"/>
      <c r="L232" s="2">
        <v>0.198599</v>
      </c>
      <c r="M232" s="2">
        <v>0.89465299189964198</v>
      </c>
      <c r="N232" s="2">
        <v>0.58644348309385996</v>
      </c>
    </row>
    <row r="233" spans="1:14" s="6" customFormat="1" hidden="1">
      <c r="A233" s="2">
        <v>401</v>
      </c>
      <c r="B233" s="2" t="s">
        <v>90</v>
      </c>
      <c r="C233" s="4">
        <v>227.79517999999999</v>
      </c>
      <c r="D233" s="2" t="s">
        <v>510</v>
      </c>
      <c r="E233" s="2">
        <v>90</v>
      </c>
      <c r="F233" s="2">
        <v>185</v>
      </c>
      <c r="G233" s="2">
        <v>2.4504085724504E-2</v>
      </c>
      <c r="H233" s="2">
        <v>1.63579031464261E-2</v>
      </c>
      <c r="I233" s="2"/>
      <c r="J233" s="2"/>
      <c r="K233" s="2"/>
      <c r="L233" s="2">
        <v>0.90353899999999998</v>
      </c>
      <c r="M233" s="2">
        <v>0.111630782998034</v>
      </c>
      <c r="N233" s="2">
        <v>0.20385017803340999</v>
      </c>
    </row>
    <row r="234" spans="1:14" s="6" customFormat="1" hidden="1">
      <c r="A234" s="2">
        <v>402</v>
      </c>
      <c r="B234" s="2" t="s">
        <v>511</v>
      </c>
      <c r="C234" s="4">
        <v>236.20778999999999</v>
      </c>
      <c r="D234" s="2" t="s">
        <v>512</v>
      </c>
      <c r="E234" s="2">
        <v>83</v>
      </c>
      <c r="F234" s="2">
        <v>102</v>
      </c>
      <c r="G234" s="2">
        <v>2.2024120782079799</v>
      </c>
      <c r="H234" s="2">
        <v>1.86829297294581</v>
      </c>
      <c r="I234" s="2"/>
      <c r="J234" s="2"/>
      <c r="K234" s="2"/>
      <c r="L234" s="2">
        <v>0.625892</v>
      </c>
      <c r="M234" s="2">
        <v>0.60568810737114598</v>
      </c>
      <c r="N234" s="2">
        <v>0.48980425620280399</v>
      </c>
    </row>
    <row r="235" spans="1:14" s="6" customFormat="1" hidden="1">
      <c r="A235" s="2">
        <v>407</v>
      </c>
      <c r="B235" s="2" t="s">
        <v>513</v>
      </c>
      <c r="C235" s="4">
        <v>514.03371000000004</v>
      </c>
      <c r="D235" s="2" t="s">
        <v>514</v>
      </c>
      <c r="E235" s="2">
        <v>89</v>
      </c>
      <c r="F235" s="2">
        <v>146</v>
      </c>
      <c r="G235" s="2">
        <v>1.4209978727270501E-2</v>
      </c>
      <c r="H235" s="2">
        <v>1.9435780293724201E-2</v>
      </c>
      <c r="I235" s="2"/>
      <c r="J235" s="2"/>
      <c r="K235" s="2"/>
      <c r="L235" s="2">
        <v>0.80734899999999998</v>
      </c>
      <c r="M235" s="2">
        <v>0.190952034908525</v>
      </c>
      <c r="N235" s="2">
        <v>0.26381323933055201</v>
      </c>
    </row>
    <row r="236" spans="1:14" s="6" customFormat="1" hidden="1">
      <c r="A236" s="2">
        <v>410</v>
      </c>
      <c r="B236" s="2" t="s">
        <v>515</v>
      </c>
      <c r="C236" s="4">
        <v>489.65933999999999</v>
      </c>
      <c r="D236" s="2" t="s">
        <v>516</v>
      </c>
      <c r="E236" s="2">
        <v>91</v>
      </c>
      <c r="F236" s="2">
        <v>350</v>
      </c>
      <c r="G236" s="2">
        <v>1.6554933958194601E-2</v>
      </c>
      <c r="H236" s="2">
        <v>1.7001340702825701E-2</v>
      </c>
      <c r="I236" s="2"/>
      <c r="J236" s="2"/>
      <c r="K236" s="2"/>
      <c r="L236" s="2">
        <v>0.30446099999999998</v>
      </c>
      <c r="M236" s="2">
        <v>0.84452068908577205</v>
      </c>
      <c r="N236" s="2">
        <v>0.572391569886048</v>
      </c>
    </row>
    <row r="237" spans="1:14" s="6" customFormat="1" hidden="1">
      <c r="A237" s="2">
        <v>412</v>
      </c>
      <c r="B237" s="2" t="s">
        <v>517</v>
      </c>
      <c r="C237" s="4">
        <v>338.19355000000002</v>
      </c>
      <c r="D237" s="2" t="s">
        <v>518</v>
      </c>
      <c r="E237" s="2">
        <v>83</v>
      </c>
      <c r="F237" s="2">
        <v>216</v>
      </c>
      <c r="G237" s="2">
        <v>0.15437779656940101</v>
      </c>
      <c r="H237" s="2">
        <v>0.184926229661529</v>
      </c>
      <c r="I237" s="2"/>
      <c r="J237" s="2"/>
      <c r="K237" s="2"/>
      <c r="L237" s="2">
        <v>0.20771100000000001</v>
      </c>
      <c r="M237" s="2">
        <v>0.67080045936051202</v>
      </c>
      <c r="N237" s="2">
        <v>0.51532467525947301</v>
      </c>
    </row>
    <row r="238" spans="1:14" s="6" customFormat="1" hidden="1">
      <c r="A238" s="2">
        <v>413</v>
      </c>
      <c r="B238" s="2" t="s">
        <v>90</v>
      </c>
      <c r="C238" s="4">
        <v>228.17646999999999</v>
      </c>
      <c r="D238" s="2" t="s">
        <v>519</v>
      </c>
      <c r="E238" s="2">
        <v>50</v>
      </c>
      <c r="F238" s="2">
        <v>323</v>
      </c>
      <c r="G238" s="2">
        <v>6.3968923248774599E-4</v>
      </c>
      <c r="H238" s="2">
        <v>5.8027032244083599E-4</v>
      </c>
      <c r="I238" s="2"/>
      <c r="J238" s="2"/>
      <c r="K238" s="2"/>
      <c r="L238" s="2">
        <v>0.192963</v>
      </c>
      <c r="M238" s="2">
        <v>0.87630195551453005</v>
      </c>
      <c r="N238" s="2">
        <v>0.58140821213242699</v>
      </c>
    </row>
    <row r="239" spans="1:14" s="6" customFormat="1" hidden="1">
      <c r="A239" s="2">
        <v>414</v>
      </c>
      <c r="B239" s="2" t="s">
        <v>520</v>
      </c>
      <c r="C239" s="4">
        <v>285.04838999999998</v>
      </c>
      <c r="D239" s="2" t="s">
        <v>521</v>
      </c>
      <c r="E239" s="2">
        <v>91</v>
      </c>
      <c r="F239" s="2">
        <v>252</v>
      </c>
      <c r="G239" s="2">
        <v>1.6255873259695599E-2</v>
      </c>
      <c r="H239" s="2">
        <v>2.0544721308412998E-2</v>
      </c>
      <c r="I239" s="2"/>
      <c r="J239" s="2"/>
      <c r="K239" s="2"/>
      <c r="L239" s="2">
        <v>0.41885</v>
      </c>
      <c r="M239" s="2">
        <v>0.16046886025651</v>
      </c>
      <c r="N239" s="2">
        <v>0.24361386180140099</v>
      </c>
    </row>
    <row r="240" spans="1:14" s="6" customFormat="1" hidden="1">
      <c r="A240" s="2">
        <v>415</v>
      </c>
      <c r="B240" s="2" t="s">
        <v>522</v>
      </c>
      <c r="C240" s="4">
        <v>342.67347000000001</v>
      </c>
      <c r="D240" s="2" t="s">
        <v>523</v>
      </c>
      <c r="E240" s="2">
        <v>90</v>
      </c>
      <c r="F240" s="2">
        <v>128</v>
      </c>
      <c r="G240" s="2">
        <v>2.60773098935972E-2</v>
      </c>
      <c r="H240" s="2">
        <v>2.77270279639612E-2</v>
      </c>
      <c r="I240" s="2"/>
      <c r="J240" s="2"/>
      <c r="K240" s="2"/>
      <c r="L240" s="2">
        <v>1.10605</v>
      </c>
      <c r="M240" s="2">
        <v>0.85591625222299605</v>
      </c>
      <c r="N240" s="2">
        <v>0.57566892547452198</v>
      </c>
    </row>
    <row r="241" spans="1:14" s="6" customFormat="1" hidden="1">
      <c r="A241" s="2">
        <v>416</v>
      </c>
      <c r="B241" s="2" t="s">
        <v>126</v>
      </c>
      <c r="C241" s="4">
        <v>528.08790999999997</v>
      </c>
      <c r="D241" s="2" t="s">
        <v>127</v>
      </c>
      <c r="E241" s="2">
        <v>91</v>
      </c>
      <c r="F241" s="2">
        <v>154</v>
      </c>
      <c r="G241" s="2">
        <v>1.4541286746528E-2</v>
      </c>
      <c r="H241" s="2">
        <v>1.38998728501055E-2</v>
      </c>
      <c r="I241" s="2"/>
      <c r="J241" s="2"/>
      <c r="K241" s="2"/>
      <c r="L241" s="2">
        <v>0.121369</v>
      </c>
      <c r="M241" s="2">
        <v>0.641929405931988</v>
      </c>
      <c r="N241" s="2">
        <v>0.50433102404192798</v>
      </c>
    </row>
    <row r="242" spans="1:14" s="6" customFormat="1" hidden="1">
      <c r="A242" s="2">
        <v>418</v>
      </c>
      <c r="B242" s="2" t="s">
        <v>90</v>
      </c>
      <c r="C242" s="4">
        <v>419.94504999999998</v>
      </c>
      <c r="D242" s="2" t="s">
        <v>524</v>
      </c>
      <c r="E242" s="2">
        <v>91</v>
      </c>
      <c r="F242" s="2">
        <v>275</v>
      </c>
      <c r="G242" s="2">
        <v>4.28278664606025E-2</v>
      </c>
      <c r="H242" s="2">
        <v>3.4265791738945298E-2</v>
      </c>
      <c r="I242" s="2"/>
      <c r="J242" s="2"/>
      <c r="K242" s="2"/>
      <c r="L242" s="2">
        <v>0.89419899999999997</v>
      </c>
      <c r="M242" s="2">
        <v>0.115188195696683</v>
      </c>
      <c r="N242" s="2">
        <v>0.20673648284068599</v>
      </c>
    </row>
    <row r="243" spans="1:14" s="6" customFormat="1" hidden="1">
      <c r="A243" s="2">
        <v>420</v>
      </c>
      <c r="B243" s="2" t="s">
        <v>525</v>
      </c>
      <c r="C243" s="4">
        <v>280.43022999999999</v>
      </c>
      <c r="D243" s="2" t="s">
        <v>526</v>
      </c>
      <c r="E243" s="2">
        <v>91</v>
      </c>
      <c r="F243" s="2">
        <v>187</v>
      </c>
      <c r="G243" s="2">
        <v>6.7106321717742806E-2</v>
      </c>
      <c r="H243" s="2">
        <v>3.8733936883250497E-2</v>
      </c>
      <c r="I243" s="2"/>
      <c r="J243" s="2"/>
      <c r="K243" s="2"/>
      <c r="L243" s="2">
        <v>1.57037</v>
      </c>
      <c r="M243" s="2">
        <v>0.195705657950701</v>
      </c>
      <c r="N243" s="2">
        <v>0.26664015909017402</v>
      </c>
    </row>
    <row r="244" spans="1:14" s="6" customFormat="1" hidden="1">
      <c r="A244" s="2">
        <v>422</v>
      </c>
      <c r="B244" s="2" t="s">
        <v>527</v>
      </c>
      <c r="C244" s="4">
        <v>190.57142999999999</v>
      </c>
      <c r="D244" s="2" t="s">
        <v>528</v>
      </c>
      <c r="E244" s="2">
        <v>73</v>
      </c>
      <c r="F244" s="2">
        <v>204</v>
      </c>
      <c r="G244" s="2">
        <v>2.8613712443205401E-3</v>
      </c>
      <c r="H244" s="2">
        <v>3.4262062350446701E-3</v>
      </c>
      <c r="I244" s="2"/>
      <c r="J244" s="2"/>
      <c r="K244" s="2"/>
      <c r="L244" s="2">
        <v>0.47565499999999999</v>
      </c>
      <c r="M244" s="2">
        <v>0.61329539821198198</v>
      </c>
      <c r="N244" s="2">
        <v>0.49292369768732502</v>
      </c>
    </row>
    <row r="245" spans="1:14" s="6" customFormat="1" hidden="1">
      <c r="A245" s="2">
        <v>423</v>
      </c>
      <c r="B245" s="2" t="s">
        <v>90</v>
      </c>
      <c r="C245" s="4">
        <v>374.74725000000001</v>
      </c>
      <c r="D245" s="2" t="s">
        <v>529</v>
      </c>
      <c r="E245" s="2">
        <v>91</v>
      </c>
      <c r="F245" s="2">
        <v>71</v>
      </c>
      <c r="G245" s="2">
        <v>0.39858604130893699</v>
      </c>
      <c r="H245" s="2">
        <v>0.32920034488954802</v>
      </c>
      <c r="I245" s="2"/>
      <c r="J245" s="2"/>
      <c r="K245" s="2"/>
      <c r="L245" s="2">
        <v>0.52519000000000005</v>
      </c>
      <c r="M245" s="2">
        <v>0.34453726771035798</v>
      </c>
      <c r="N245" s="2">
        <v>0.35321167710034701</v>
      </c>
    </row>
    <row r="246" spans="1:14" s="6" customFormat="1" hidden="1">
      <c r="A246" s="2">
        <v>425</v>
      </c>
      <c r="B246" s="2" t="s">
        <v>41</v>
      </c>
      <c r="C246" s="4">
        <v>811.94443999999999</v>
      </c>
      <c r="D246" s="2" t="s">
        <v>530</v>
      </c>
      <c r="E246" s="2">
        <v>91</v>
      </c>
      <c r="F246" s="2">
        <v>218</v>
      </c>
      <c r="G246" s="2">
        <v>7.8688048756595207E-3</v>
      </c>
      <c r="H246" s="2">
        <v>6.0737171280636302E-3</v>
      </c>
      <c r="I246" s="2"/>
      <c r="J246" s="2"/>
      <c r="K246" s="2"/>
      <c r="L246" s="2">
        <v>0.44678000000000001</v>
      </c>
      <c r="M246" s="2">
        <v>0.29053810262049201</v>
      </c>
      <c r="N246" s="2">
        <v>0.319467715052005</v>
      </c>
    </row>
    <row r="247" spans="1:14" s="6" customFormat="1" hidden="1">
      <c r="A247" s="2">
        <v>426</v>
      </c>
      <c r="B247" s="2" t="s">
        <v>531</v>
      </c>
      <c r="C247" s="4">
        <v>222.79167000000001</v>
      </c>
      <c r="D247" s="2" t="s">
        <v>532</v>
      </c>
      <c r="E247" s="2">
        <v>84</v>
      </c>
      <c r="F247" s="2">
        <v>236</v>
      </c>
      <c r="G247" s="2">
        <v>1.07850280076294E-3</v>
      </c>
      <c r="H247" s="2">
        <v>1.4633363588603899E-3</v>
      </c>
      <c r="I247" s="2"/>
      <c r="J247" s="2"/>
      <c r="K247" s="2"/>
      <c r="L247" s="2">
        <v>0.62637900000000002</v>
      </c>
      <c r="M247" s="2">
        <v>0.432661464387184</v>
      </c>
      <c r="N247" s="2">
        <v>0.40680282875228901</v>
      </c>
    </row>
    <row r="248" spans="1:14" s="6" customFormat="1" hidden="1">
      <c r="A248" s="2">
        <v>428</v>
      </c>
      <c r="B248" s="2" t="s">
        <v>90</v>
      </c>
      <c r="C248" s="4">
        <v>284.15789000000001</v>
      </c>
      <c r="D248" s="2" t="s">
        <v>128</v>
      </c>
      <c r="E248" s="2">
        <v>91</v>
      </c>
      <c r="F248" s="2">
        <v>211</v>
      </c>
      <c r="G248" s="2">
        <v>1.2489412694626299E-2</v>
      </c>
      <c r="H248" s="2">
        <v>1.2040924297756699E-2</v>
      </c>
      <c r="I248" s="2"/>
      <c r="J248" s="2"/>
      <c r="K248" s="2"/>
      <c r="L248" s="2">
        <v>9.6208000000000002E-2</v>
      </c>
      <c r="M248" s="2">
        <v>0.66472542240430998</v>
      </c>
      <c r="N248" s="2">
        <v>0.51305209614118696</v>
      </c>
    </row>
    <row r="249" spans="1:14" s="6" customFormat="1" hidden="1">
      <c r="A249" s="2">
        <v>429</v>
      </c>
      <c r="B249" s="2" t="s">
        <v>90</v>
      </c>
      <c r="C249" s="4">
        <v>310.71622000000002</v>
      </c>
      <c r="D249" s="2" t="s">
        <v>533</v>
      </c>
      <c r="E249" s="2">
        <v>90</v>
      </c>
      <c r="F249" s="2">
        <v>155</v>
      </c>
      <c r="G249" s="2">
        <v>2.3940547884004602E-2</v>
      </c>
      <c r="H249" s="2">
        <v>8.0132261761991494E-2</v>
      </c>
      <c r="I249" s="2"/>
      <c r="J249" s="2"/>
      <c r="K249" s="2"/>
      <c r="L249" s="2">
        <v>2.0421999999999998</v>
      </c>
      <c r="M249" s="2">
        <v>1.0319750040867E-2</v>
      </c>
      <c r="N249" s="2">
        <v>5.7410688414424503E-2</v>
      </c>
    </row>
    <row r="250" spans="1:14" s="6" customFormat="1" hidden="1">
      <c r="A250" s="2">
        <v>430</v>
      </c>
      <c r="B250" s="2" t="s">
        <v>90</v>
      </c>
      <c r="C250" s="4">
        <v>305.18310000000002</v>
      </c>
      <c r="D250" s="2" t="s">
        <v>534</v>
      </c>
      <c r="E250" s="2">
        <v>85</v>
      </c>
      <c r="F250" s="2">
        <v>185</v>
      </c>
      <c r="G250" s="2">
        <v>6.1298244717751397E-3</v>
      </c>
      <c r="H250" s="2">
        <v>3.82753380235289E-3</v>
      </c>
      <c r="I250" s="2"/>
      <c r="J250" s="2"/>
      <c r="K250" s="2"/>
      <c r="L250" s="2">
        <v>0.94632700000000003</v>
      </c>
      <c r="M250" s="2">
        <v>0.141904005171231</v>
      </c>
      <c r="N250" s="2">
        <v>0.22923005114147699</v>
      </c>
    </row>
    <row r="251" spans="1:14" s="6" customFormat="1" hidden="1">
      <c r="A251" s="2">
        <v>433</v>
      </c>
      <c r="B251" s="2" t="s">
        <v>535</v>
      </c>
      <c r="C251" s="4">
        <v>288.70454999999998</v>
      </c>
      <c r="D251" s="2" t="s">
        <v>536</v>
      </c>
      <c r="E251" s="2">
        <v>87</v>
      </c>
      <c r="F251" s="2">
        <v>100</v>
      </c>
      <c r="G251" s="2">
        <v>1.13681813909682E-2</v>
      </c>
      <c r="H251" s="2">
        <v>1.18408630042449E-2</v>
      </c>
      <c r="I251" s="2"/>
      <c r="J251" s="2"/>
      <c r="K251" s="2"/>
      <c r="L251" s="2">
        <v>0.53749800000000003</v>
      </c>
      <c r="M251" s="2">
        <v>0.86183642400292804</v>
      </c>
      <c r="N251" s="2">
        <v>0.57735181200275199</v>
      </c>
    </row>
    <row r="252" spans="1:14" s="6" customFormat="1" hidden="1">
      <c r="A252" s="2">
        <v>436</v>
      </c>
      <c r="B252" s="2" t="s">
        <v>537</v>
      </c>
      <c r="C252" s="4">
        <v>246.29167000000001</v>
      </c>
      <c r="D252" s="2" t="s">
        <v>538</v>
      </c>
      <c r="E252" s="2">
        <v>76</v>
      </c>
      <c r="F252" s="2">
        <v>113</v>
      </c>
      <c r="G252" s="2">
        <v>8.2940291631839705E-4</v>
      </c>
      <c r="H252" s="2">
        <v>1.20184384770121E-3</v>
      </c>
      <c r="I252" s="2"/>
      <c r="J252" s="2"/>
      <c r="K252" s="2"/>
      <c r="L252" s="2">
        <v>0.14874299999999999</v>
      </c>
      <c r="M252" s="2">
        <v>0.34094238940636701</v>
      </c>
      <c r="N252" s="2">
        <v>0.35102301301412703</v>
      </c>
    </row>
    <row r="253" spans="1:14" s="6" customFormat="1" hidden="1">
      <c r="A253" s="2">
        <v>438</v>
      </c>
      <c r="B253" s="2" t="s">
        <v>46</v>
      </c>
      <c r="C253" s="4">
        <v>887.25274999999999</v>
      </c>
      <c r="D253" s="2" t="s">
        <v>539</v>
      </c>
      <c r="E253" s="2">
        <v>91</v>
      </c>
      <c r="F253" s="2">
        <v>233</v>
      </c>
      <c r="G253" s="2">
        <v>1.1725290363336799E-2</v>
      </c>
      <c r="H253" s="2">
        <v>2.2073531376958701E-2</v>
      </c>
      <c r="I253" s="2"/>
      <c r="J253" s="2"/>
      <c r="K253" s="2"/>
      <c r="L253" s="2">
        <v>0.17397899999999999</v>
      </c>
      <c r="M253" s="2">
        <v>0.134381988251393</v>
      </c>
      <c r="N253" s="2">
        <v>0.222863512485176</v>
      </c>
    </row>
    <row r="254" spans="1:14" s="6" customFormat="1" hidden="1">
      <c r="A254" s="2">
        <v>440</v>
      </c>
      <c r="B254" s="2" t="s">
        <v>90</v>
      </c>
      <c r="C254" s="4">
        <v>288.38297999999998</v>
      </c>
      <c r="D254" s="2" t="s">
        <v>540</v>
      </c>
      <c r="E254" s="2">
        <v>88</v>
      </c>
      <c r="F254" s="2">
        <v>185</v>
      </c>
      <c r="G254" s="2">
        <v>3.7749945886101401E-3</v>
      </c>
      <c r="H254" s="2">
        <v>2.5073133513403702E-3</v>
      </c>
      <c r="I254" s="2"/>
      <c r="J254" s="2"/>
      <c r="K254" s="2"/>
      <c r="L254" s="2">
        <v>1.3766400000000001</v>
      </c>
      <c r="M254" s="2">
        <v>0.162187113461215</v>
      </c>
      <c r="N254" s="2">
        <v>0.244858063312411</v>
      </c>
    </row>
    <row r="255" spans="1:14" s="6" customFormat="1" hidden="1">
      <c r="A255" s="2">
        <v>441</v>
      </c>
      <c r="B255" s="2" t="s">
        <v>66</v>
      </c>
      <c r="C255" s="4">
        <v>361.16667000000001</v>
      </c>
      <c r="D255" s="2" t="s">
        <v>541</v>
      </c>
      <c r="E255" s="2">
        <v>90</v>
      </c>
      <c r="F255" s="2">
        <v>243</v>
      </c>
      <c r="G255" s="2">
        <v>4.7766446608012297E-3</v>
      </c>
      <c r="H255" s="2">
        <v>6.9381316624372198E-3</v>
      </c>
      <c r="I255" s="2"/>
      <c r="J255" s="2"/>
      <c r="K255" s="2"/>
      <c r="L255" s="2">
        <v>0.82048100000000002</v>
      </c>
      <c r="M255" s="2">
        <v>2.5742687415420198E-2</v>
      </c>
      <c r="N255" s="2">
        <v>9.8613561959507601E-2</v>
      </c>
    </row>
    <row r="256" spans="1:14" s="6" customFormat="1" hidden="1">
      <c r="A256" s="2">
        <v>443</v>
      </c>
      <c r="B256" s="2" t="s">
        <v>47</v>
      </c>
      <c r="C256" s="4">
        <v>911.85713999999996</v>
      </c>
      <c r="D256" s="2" t="s">
        <v>542</v>
      </c>
      <c r="E256" s="2">
        <v>91</v>
      </c>
      <c r="F256" s="2">
        <v>179</v>
      </c>
      <c r="G256" s="2">
        <v>0.18018342531446399</v>
      </c>
      <c r="H256" s="2">
        <v>0.15282485912499499</v>
      </c>
      <c r="I256" s="2">
        <f>G256/H256</f>
        <v>1.1790190833226453</v>
      </c>
      <c r="J256" s="2">
        <f>LOG(I256,2)</f>
        <v>0.23758706962567758</v>
      </c>
      <c r="K256" s="2"/>
      <c r="L256" s="2">
        <v>1.22725</v>
      </c>
      <c r="M256" s="2">
        <v>8.0835522370869994E-2</v>
      </c>
      <c r="N256" s="2">
        <v>0.17554219274334101</v>
      </c>
    </row>
    <row r="257" spans="1:14" s="6" customFormat="1" hidden="1">
      <c r="A257" s="2">
        <v>444</v>
      </c>
      <c r="B257" s="2" t="s">
        <v>543</v>
      </c>
      <c r="C257" s="4">
        <v>230.27273</v>
      </c>
      <c r="D257" s="2" t="s">
        <v>544</v>
      </c>
      <c r="E257" s="2">
        <v>83</v>
      </c>
      <c r="F257" s="2">
        <v>218</v>
      </c>
      <c r="G257" s="2">
        <v>1.6410413366759E-3</v>
      </c>
      <c r="H257" s="2">
        <v>1.9219190777988401E-3</v>
      </c>
      <c r="I257" s="2"/>
      <c r="J257" s="2"/>
      <c r="K257" s="2"/>
      <c r="L257" s="2">
        <v>0.68564000000000003</v>
      </c>
      <c r="M257" s="2">
        <v>0.47464205793929898</v>
      </c>
      <c r="N257" s="2">
        <v>0.42932813901340899</v>
      </c>
    </row>
    <row r="258" spans="1:14" s="6" customFormat="1" hidden="1">
      <c r="A258" s="2">
        <v>447</v>
      </c>
      <c r="B258" s="2" t="s">
        <v>545</v>
      </c>
      <c r="C258" s="4">
        <v>462.80435</v>
      </c>
      <c r="D258" s="2" t="s">
        <v>546</v>
      </c>
      <c r="E258" s="2">
        <v>73</v>
      </c>
      <c r="F258" s="2">
        <v>147</v>
      </c>
      <c r="G258" s="2">
        <v>1.7913021585734201E-3</v>
      </c>
      <c r="H258" s="2">
        <v>9.1375656737993703E-4</v>
      </c>
      <c r="I258" s="2"/>
      <c r="J258" s="2"/>
      <c r="K258" s="2"/>
      <c r="L258" s="2">
        <v>1.2980100000000001</v>
      </c>
      <c r="M258" s="2">
        <v>5.7089916467832701E-2</v>
      </c>
      <c r="N258" s="2">
        <v>0.15129311410156401</v>
      </c>
    </row>
    <row r="259" spans="1:14" s="6" customFormat="1" hidden="1">
      <c r="A259" s="2">
        <v>448</v>
      </c>
      <c r="B259" s="2" t="s">
        <v>547</v>
      </c>
      <c r="C259" s="4">
        <v>141.88</v>
      </c>
      <c r="D259" s="2" t="s">
        <v>548</v>
      </c>
      <c r="E259" s="2">
        <v>57</v>
      </c>
      <c r="F259" s="2">
        <v>251</v>
      </c>
      <c r="G259" s="2">
        <v>5.5595749368220097E-5</v>
      </c>
      <c r="H259" s="2">
        <v>3.23066734608245E-4</v>
      </c>
      <c r="I259" s="2"/>
      <c r="J259" s="2"/>
      <c r="K259" s="2"/>
      <c r="L259" s="2">
        <v>1.1216200000000001</v>
      </c>
      <c r="M259" s="2">
        <v>7.7568938628735902E-3</v>
      </c>
      <c r="N259" s="2">
        <v>4.8513164742086501E-2</v>
      </c>
    </row>
    <row r="260" spans="1:14" s="6" customFormat="1" hidden="1">
      <c r="A260" s="2">
        <v>449</v>
      </c>
      <c r="B260" s="2" t="s">
        <v>129</v>
      </c>
      <c r="C260" s="4">
        <v>337.32432</v>
      </c>
      <c r="D260" s="2" t="s">
        <v>549</v>
      </c>
      <c r="E260" s="2">
        <v>79</v>
      </c>
      <c r="F260" s="2">
        <v>174</v>
      </c>
      <c r="G260" s="2">
        <v>6.6642945797941904E-3</v>
      </c>
      <c r="H260" s="2">
        <v>4.9885135136338698E-3</v>
      </c>
      <c r="I260" s="2"/>
      <c r="J260" s="2"/>
      <c r="K260" s="2"/>
      <c r="L260" s="2">
        <v>0.163771</v>
      </c>
      <c r="M260" s="2">
        <v>0.41628888133351699</v>
      </c>
      <c r="N260" s="2">
        <v>0.39752834879865601</v>
      </c>
    </row>
    <row r="261" spans="1:14" s="6" customFormat="1" hidden="1">
      <c r="A261" s="2">
        <v>450</v>
      </c>
      <c r="B261" s="2" t="s">
        <v>550</v>
      </c>
      <c r="C261" s="4">
        <v>417.06977000000001</v>
      </c>
      <c r="D261" s="2" t="s">
        <v>551</v>
      </c>
      <c r="E261" s="2">
        <v>91</v>
      </c>
      <c r="F261" s="2">
        <v>184</v>
      </c>
      <c r="G261" s="2">
        <v>5.8561526912276299E-2</v>
      </c>
      <c r="H261" s="2">
        <v>0.109804768067619</v>
      </c>
      <c r="I261" s="2"/>
      <c r="J261" s="2"/>
      <c r="K261" s="2"/>
      <c r="L261" s="2">
        <v>0.43036000000000002</v>
      </c>
      <c r="M261" s="2">
        <v>7.2995787888880795E-2</v>
      </c>
      <c r="N261" s="2">
        <v>0.16856588746675</v>
      </c>
    </row>
    <row r="262" spans="1:14" s="6" customFormat="1" hidden="1">
      <c r="A262" s="2">
        <v>451</v>
      </c>
      <c r="B262" s="2" t="s">
        <v>552</v>
      </c>
      <c r="C262" s="4">
        <v>332.02857</v>
      </c>
      <c r="D262" s="2" t="s">
        <v>553</v>
      </c>
      <c r="E262" s="2">
        <v>85</v>
      </c>
      <c r="F262" s="2">
        <v>217</v>
      </c>
      <c r="G262" s="2">
        <v>6.1115291736321799E-3</v>
      </c>
      <c r="H262" s="2">
        <v>4.3199355133162103E-3</v>
      </c>
      <c r="I262" s="2"/>
      <c r="J262" s="2"/>
      <c r="K262" s="2"/>
      <c r="L262" s="2">
        <v>1.17</v>
      </c>
      <c r="M262" s="2">
        <v>0.129553807903938</v>
      </c>
      <c r="N262" s="2">
        <v>0.218595104636577</v>
      </c>
    </row>
    <row r="263" spans="1:14" s="6" customFormat="1" hidden="1">
      <c r="A263" s="2">
        <v>455</v>
      </c>
      <c r="B263" s="2" t="s">
        <v>130</v>
      </c>
      <c r="C263" s="4">
        <v>398.51648</v>
      </c>
      <c r="D263" s="2" t="s">
        <v>554</v>
      </c>
      <c r="E263" s="2">
        <v>91</v>
      </c>
      <c r="F263" s="2">
        <v>188</v>
      </c>
      <c r="G263" s="2">
        <v>2.4650582715465998</v>
      </c>
      <c r="H263" s="2">
        <v>2.9078464653835199</v>
      </c>
      <c r="I263" s="2"/>
      <c r="J263" s="2"/>
      <c r="K263" s="2"/>
      <c r="L263" s="2">
        <v>0.74362499999999998</v>
      </c>
      <c r="M263" s="2">
        <v>0.34194881047207598</v>
      </c>
      <c r="N263" s="2">
        <v>0.35161221405590998</v>
      </c>
    </row>
    <row r="264" spans="1:14" s="6" customFormat="1" hidden="1">
      <c r="A264" s="2">
        <v>457</v>
      </c>
      <c r="B264" s="2" t="s">
        <v>90</v>
      </c>
      <c r="C264" s="4">
        <v>176.88235</v>
      </c>
      <c r="D264" s="2" t="s">
        <v>555</v>
      </c>
      <c r="E264" s="2">
        <v>76</v>
      </c>
      <c r="F264" s="2">
        <v>170</v>
      </c>
      <c r="G264" s="2">
        <v>3.12710516586737E-3</v>
      </c>
      <c r="H264" s="2">
        <v>6.0888533316747996E-3</v>
      </c>
      <c r="I264" s="2"/>
      <c r="J264" s="2"/>
      <c r="K264" s="2"/>
      <c r="L264" s="2">
        <v>0.38758300000000001</v>
      </c>
      <c r="M264" s="2">
        <v>0.32360448691795901</v>
      </c>
      <c r="N264" s="2">
        <v>0.34063222035742002</v>
      </c>
    </row>
    <row r="265" spans="1:14" s="6" customFormat="1" hidden="1">
      <c r="A265" s="2">
        <v>459</v>
      </c>
      <c r="B265" s="2" t="s">
        <v>401</v>
      </c>
      <c r="C265" s="4">
        <v>670.28570999999999</v>
      </c>
      <c r="D265" s="2" t="s">
        <v>556</v>
      </c>
      <c r="E265" s="2">
        <v>91</v>
      </c>
      <c r="F265" s="2">
        <v>232</v>
      </c>
      <c r="G265" s="2">
        <v>2.3010266935544799</v>
      </c>
      <c r="H265" s="2">
        <v>1.81054804353395</v>
      </c>
      <c r="I265" s="2"/>
      <c r="J265" s="2"/>
      <c r="K265" s="2"/>
      <c r="L265" s="2">
        <v>1.1527700000000001</v>
      </c>
      <c r="M265" s="2">
        <v>0.15426383237838001</v>
      </c>
      <c r="N265" s="2">
        <v>0.23900293371623399</v>
      </c>
    </row>
    <row r="266" spans="1:14" s="6" customFormat="1" hidden="1">
      <c r="A266" s="2">
        <v>462</v>
      </c>
      <c r="B266" s="2" t="s">
        <v>18</v>
      </c>
      <c r="C266" s="4">
        <v>904.84614999999997</v>
      </c>
      <c r="D266" s="2" t="s">
        <v>557</v>
      </c>
      <c r="E266" s="2">
        <v>91</v>
      </c>
      <c r="F266" s="2">
        <v>156</v>
      </c>
      <c r="G266" s="2">
        <v>11.641256210020099</v>
      </c>
      <c r="H266" s="2">
        <v>9.9434261393861405</v>
      </c>
      <c r="I266" s="2"/>
      <c r="J266" s="2"/>
      <c r="K266" s="2"/>
      <c r="L266" s="2">
        <v>0.64161500000000005</v>
      </c>
      <c r="M266" s="2">
        <v>0.38736986665661799</v>
      </c>
      <c r="N266" s="2">
        <v>0.38041813312264999</v>
      </c>
    </row>
    <row r="267" spans="1:14" s="6" customFormat="1" hidden="1">
      <c r="A267" s="2">
        <v>464</v>
      </c>
      <c r="B267" s="2" t="s">
        <v>558</v>
      </c>
      <c r="C267" s="4">
        <v>521.73810000000003</v>
      </c>
      <c r="D267" s="2" t="s">
        <v>559</v>
      </c>
      <c r="E267" s="2">
        <v>42</v>
      </c>
      <c r="F267" s="2">
        <v>240</v>
      </c>
      <c r="G267" s="2">
        <v>1.9202912976367199E-3</v>
      </c>
      <c r="H267" s="2">
        <v>6.8187645380866999E-4</v>
      </c>
      <c r="I267" s="2"/>
      <c r="J267" s="2"/>
      <c r="K267" s="2"/>
      <c r="L267" s="2">
        <v>1.25318</v>
      </c>
      <c r="M267" s="2">
        <v>9.8329910902063306E-2</v>
      </c>
      <c r="N267" s="2">
        <v>0.19210315646283799</v>
      </c>
    </row>
    <row r="268" spans="1:14" s="6" customFormat="1" hidden="1">
      <c r="A268" s="2">
        <v>465</v>
      </c>
      <c r="B268" s="2" t="s">
        <v>560</v>
      </c>
      <c r="C268" s="4">
        <v>157.36066</v>
      </c>
      <c r="D268" s="2" t="s">
        <v>561</v>
      </c>
      <c r="E268" s="2">
        <v>76</v>
      </c>
      <c r="F268" s="2">
        <v>299</v>
      </c>
      <c r="G268" s="2">
        <v>4.7421312466421998E-3</v>
      </c>
      <c r="H268" s="2">
        <v>2.7531445713163201E-3</v>
      </c>
      <c r="I268" s="2"/>
      <c r="J268" s="2"/>
      <c r="K268" s="2"/>
      <c r="L268" s="2">
        <v>0.89710500000000004</v>
      </c>
      <c r="M268" s="2">
        <v>0.16814904517475199</v>
      </c>
      <c r="N268" s="2">
        <v>0.24907024181993401</v>
      </c>
    </row>
    <row r="269" spans="1:14" s="6" customFormat="1" hidden="1">
      <c r="A269" s="2">
        <v>468</v>
      </c>
      <c r="B269" s="2" t="s">
        <v>67</v>
      </c>
      <c r="C269" s="4">
        <v>913.26373999999998</v>
      </c>
      <c r="D269" s="2" t="s">
        <v>562</v>
      </c>
      <c r="E269" s="2">
        <v>91</v>
      </c>
      <c r="F269" s="2">
        <v>174</v>
      </c>
      <c r="G269" s="2">
        <v>1.19468952159858</v>
      </c>
      <c r="H269" s="2">
        <v>1.2296835492067399</v>
      </c>
      <c r="I269" s="2"/>
      <c r="J269" s="2"/>
      <c r="K269" s="2"/>
      <c r="L269" s="2">
        <v>0.68338200000000004</v>
      </c>
      <c r="M269" s="2">
        <v>0.92599993691401405</v>
      </c>
      <c r="N269" s="2">
        <v>0.59477009373343104</v>
      </c>
    </row>
    <row r="270" spans="1:14" s="6" customFormat="1" hidden="1">
      <c r="A270" s="2">
        <v>470</v>
      </c>
      <c r="B270" s="2" t="s">
        <v>563</v>
      </c>
      <c r="C270" s="4">
        <v>219.52273</v>
      </c>
      <c r="D270" s="2" t="s">
        <v>564</v>
      </c>
      <c r="E270" s="2">
        <v>91</v>
      </c>
      <c r="F270" s="2">
        <v>185</v>
      </c>
      <c r="G270" s="2">
        <v>2.19430429587248E-2</v>
      </c>
      <c r="H270" s="2">
        <v>1.7145690277789501E-2</v>
      </c>
      <c r="I270" s="2"/>
      <c r="J270" s="2"/>
      <c r="K270" s="2"/>
      <c r="L270" s="2">
        <v>0.76059699999999997</v>
      </c>
      <c r="M270" s="2">
        <v>0.37266515326541</v>
      </c>
      <c r="N270" s="2">
        <v>0.371339762001688</v>
      </c>
    </row>
    <row r="271" spans="1:14" s="6" customFormat="1" hidden="1">
      <c r="A271" s="2">
        <v>473</v>
      </c>
      <c r="B271" s="2" t="s">
        <v>565</v>
      </c>
      <c r="C271" s="4">
        <v>564.59036000000003</v>
      </c>
      <c r="D271" s="2" t="s">
        <v>566</v>
      </c>
      <c r="E271" s="2">
        <v>85</v>
      </c>
      <c r="F271" s="2">
        <v>241</v>
      </c>
      <c r="G271" s="2">
        <v>1.2506245898892901E-3</v>
      </c>
      <c r="H271" s="2">
        <v>8.3685838529099995E-4</v>
      </c>
      <c r="I271" s="2"/>
      <c r="J271" s="2"/>
      <c r="K271" s="2"/>
      <c r="L271" s="2">
        <v>1.13402</v>
      </c>
      <c r="M271" s="2">
        <v>6.4223796207372397E-2</v>
      </c>
      <c r="N271" s="2">
        <v>0.159631482413996</v>
      </c>
    </row>
    <row r="272" spans="1:14" s="6" customFormat="1" hidden="1">
      <c r="A272" s="2">
        <v>476</v>
      </c>
      <c r="B272" s="2" t="s">
        <v>132</v>
      </c>
      <c r="C272" s="4">
        <v>360.92453</v>
      </c>
      <c r="D272" s="2" t="s">
        <v>567</v>
      </c>
      <c r="E272" s="2">
        <v>53</v>
      </c>
      <c r="F272" s="2">
        <v>239</v>
      </c>
      <c r="G272" s="2">
        <v>4.7864366640112401E-4</v>
      </c>
      <c r="H272" s="2">
        <v>4.6719696648038901E-4</v>
      </c>
      <c r="I272" s="2"/>
      <c r="J272" s="2"/>
      <c r="K272" s="2"/>
      <c r="L272" s="2">
        <v>0.22925000000000001</v>
      </c>
      <c r="M272" s="2">
        <v>0.96559307744248002</v>
      </c>
      <c r="N272" s="2">
        <v>0.60481979832508703</v>
      </c>
    </row>
    <row r="273" spans="1:14" s="6" customFormat="1" hidden="1">
      <c r="A273" s="2">
        <v>477</v>
      </c>
      <c r="B273" s="2" t="s">
        <v>134</v>
      </c>
      <c r="C273" s="4">
        <v>369.22726999999998</v>
      </c>
      <c r="D273" s="2" t="s">
        <v>568</v>
      </c>
      <c r="E273" s="2">
        <v>90</v>
      </c>
      <c r="F273" s="2">
        <v>245</v>
      </c>
      <c r="G273" s="2">
        <v>3.0942863119267998E-3</v>
      </c>
      <c r="H273" s="2">
        <v>2.78894579404896E-3</v>
      </c>
      <c r="I273" s="2"/>
      <c r="J273" s="2"/>
      <c r="K273" s="2"/>
      <c r="L273" s="2">
        <v>0.60856200000000005</v>
      </c>
      <c r="M273" s="2">
        <v>0.54529634243050196</v>
      </c>
      <c r="N273" s="2">
        <v>0.46360836191722699</v>
      </c>
    </row>
    <row r="274" spans="1:14" s="6" customFormat="1" hidden="1">
      <c r="A274" s="2">
        <v>478</v>
      </c>
      <c r="B274" s="2" t="s">
        <v>131</v>
      </c>
      <c r="C274" s="4">
        <v>209</v>
      </c>
      <c r="D274" s="2" t="s">
        <v>569</v>
      </c>
      <c r="E274" s="2">
        <v>78</v>
      </c>
      <c r="F274" s="2">
        <v>221</v>
      </c>
      <c r="G274" s="2">
        <v>8.4798588377399202E-4</v>
      </c>
      <c r="H274" s="2">
        <v>7.4854781099416301E-4</v>
      </c>
      <c r="I274" s="2"/>
      <c r="J274" s="2"/>
      <c r="K274" s="2"/>
      <c r="L274" s="2">
        <v>8.5086899999999993E-3</v>
      </c>
      <c r="M274" s="2">
        <v>0.54918478208451504</v>
      </c>
      <c r="N274" s="2">
        <v>0.46537579368934101</v>
      </c>
    </row>
    <row r="275" spans="1:14" s="6" customFormat="1" hidden="1">
      <c r="A275" s="2">
        <v>479</v>
      </c>
      <c r="B275" s="2" t="s">
        <v>570</v>
      </c>
      <c r="C275" s="4">
        <v>187.95455000000001</v>
      </c>
      <c r="D275" s="2" t="s">
        <v>571</v>
      </c>
      <c r="E275" s="2">
        <v>52</v>
      </c>
      <c r="F275" s="2">
        <v>156</v>
      </c>
      <c r="G275" s="2">
        <v>2.0154186006615001E-2</v>
      </c>
      <c r="H275" s="2">
        <v>6.8479976559241498E-3</v>
      </c>
      <c r="I275" s="2"/>
      <c r="J275" s="2"/>
      <c r="K275" s="2"/>
      <c r="L275" s="2">
        <v>1.3341700000000001</v>
      </c>
      <c r="M275" s="2">
        <v>6.9152344974590302E-2</v>
      </c>
      <c r="N275" s="2">
        <v>0.16481228769814801</v>
      </c>
    </row>
    <row r="276" spans="1:14" s="6" customFormat="1" hidden="1">
      <c r="A276" s="2">
        <v>481</v>
      </c>
      <c r="B276" s="2" t="s">
        <v>572</v>
      </c>
      <c r="C276" s="4">
        <v>405.03408999999999</v>
      </c>
      <c r="D276" s="2" t="s">
        <v>573</v>
      </c>
      <c r="E276" s="2">
        <v>90</v>
      </c>
      <c r="F276" s="2">
        <v>102</v>
      </c>
      <c r="G276" s="2">
        <v>0.35980005434575102</v>
      </c>
      <c r="H276" s="2">
        <v>0.195201404306346</v>
      </c>
      <c r="I276" s="2"/>
      <c r="J276" s="2"/>
      <c r="K276" s="2"/>
      <c r="L276" s="2">
        <v>0.95390699999999995</v>
      </c>
      <c r="M276" s="2">
        <v>4.0251459945253303E-2</v>
      </c>
      <c r="N276" s="2">
        <v>0.12748656963673799</v>
      </c>
    </row>
    <row r="277" spans="1:14" s="6" customFormat="1" hidden="1">
      <c r="A277" s="2">
        <v>482</v>
      </c>
      <c r="B277" s="2" t="s">
        <v>574</v>
      </c>
      <c r="C277" s="4">
        <v>310.73333000000002</v>
      </c>
      <c r="D277" s="2" t="s">
        <v>575</v>
      </c>
      <c r="E277" s="2">
        <v>58</v>
      </c>
      <c r="F277" s="2">
        <v>215</v>
      </c>
      <c r="G277" s="2">
        <v>2.2928499236962701E-2</v>
      </c>
      <c r="H277" s="2">
        <v>9.0473609199789706E-3</v>
      </c>
      <c r="I277" s="2"/>
      <c r="J277" s="2"/>
      <c r="K277" s="2"/>
      <c r="L277" s="2">
        <v>1.5992999999999999</v>
      </c>
      <c r="M277" s="2">
        <v>8.44682819295339E-2</v>
      </c>
      <c r="N277" s="2">
        <v>0.178710671040025</v>
      </c>
    </row>
    <row r="278" spans="1:14" s="6" customFormat="1" hidden="1">
      <c r="A278" s="2">
        <v>483</v>
      </c>
      <c r="B278" s="2" t="s">
        <v>576</v>
      </c>
      <c r="C278" s="4">
        <v>243.82353000000001</v>
      </c>
      <c r="D278" s="2" t="s">
        <v>577</v>
      </c>
      <c r="E278" s="2">
        <v>21</v>
      </c>
      <c r="F278" s="2">
        <v>237</v>
      </c>
      <c r="G278" s="2">
        <v>8.9815466474560903E-5</v>
      </c>
      <c r="H278" s="2">
        <v>1.30453079485167E-8</v>
      </c>
      <c r="I278" s="2"/>
      <c r="J278" s="2"/>
      <c r="K278" s="2"/>
      <c r="L278" s="2">
        <v>0.89877899999999999</v>
      </c>
      <c r="M278" s="2">
        <v>0.343430052617471</v>
      </c>
      <c r="N278" s="2">
        <v>0.35247667892791801</v>
      </c>
    </row>
    <row r="279" spans="1:14" s="6" customFormat="1" hidden="1">
      <c r="A279" s="2">
        <v>484</v>
      </c>
      <c r="B279" s="2" t="s">
        <v>90</v>
      </c>
      <c r="C279" s="4">
        <v>200.94737000000001</v>
      </c>
      <c r="D279" s="2" t="s">
        <v>578</v>
      </c>
      <c r="E279" s="2">
        <v>69</v>
      </c>
      <c r="F279" s="2">
        <v>274</v>
      </c>
      <c r="G279" s="2">
        <v>3.9154142202938698E-3</v>
      </c>
      <c r="H279" s="2">
        <v>1.4419605624020201E-3</v>
      </c>
      <c r="I279" s="2"/>
      <c r="J279" s="2"/>
      <c r="K279" s="2"/>
      <c r="L279" s="2">
        <v>0.72765500000000005</v>
      </c>
      <c r="M279" s="2">
        <v>4.7512688053846099E-2</v>
      </c>
      <c r="N279" s="2">
        <v>0.13869318090860899</v>
      </c>
    </row>
    <row r="280" spans="1:14" s="6" customFormat="1" hidden="1">
      <c r="A280" s="2">
        <v>485</v>
      </c>
      <c r="B280" s="2" t="s">
        <v>90</v>
      </c>
      <c r="C280" s="4">
        <v>283.16455999999999</v>
      </c>
      <c r="D280" s="2" t="s">
        <v>579</v>
      </c>
      <c r="E280" s="2">
        <v>83</v>
      </c>
      <c r="F280" s="2">
        <v>174</v>
      </c>
      <c r="G280" s="2">
        <v>2.55135261493648E-2</v>
      </c>
      <c r="H280" s="2">
        <v>1.8815681365816399E-2</v>
      </c>
      <c r="I280" s="2"/>
      <c r="J280" s="2"/>
      <c r="K280" s="2"/>
      <c r="L280" s="2">
        <v>1.0231600000000001</v>
      </c>
      <c r="M280" s="2">
        <v>0.19687819857700101</v>
      </c>
      <c r="N280" s="2">
        <v>0.26732546906931898</v>
      </c>
    </row>
    <row r="281" spans="1:14" s="6" customFormat="1" hidden="1">
      <c r="A281" s="2">
        <v>486</v>
      </c>
      <c r="B281" s="2" t="s">
        <v>90</v>
      </c>
      <c r="C281" s="4">
        <v>386.46913999999998</v>
      </c>
      <c r="D281" s="2" t="s">
        <v>580</v>
      </c>
      <c r="E281" s="2">
        <v>82</v>
      </c>
      <c r="F281" s="2">
        <v>220</v>
      </c>
      <c r="G281" s="2">
        <v>1.46247378286412E-2</v>
      </c>
      <c r="H281" s="2">
        <v>4.6986247649123698E-3</v>
      </c>
      <c r="I281" s="2"/>
      <c r="J281" s="2"/>
      <c r="K281" s="2"/>
      <c r="L281" s="2">
        <v>0.67254599999999998</v>
      </c>
      <c r="M281" s="2">
        <v>1.0588631010561801E-2</v>
      </c>
      <c r="N281" s="2">
        <v>5.82315151641907E-2</v>
      </c>
    </row>
    <row r="282" spans="1:14" s="6" customFormat="1">
      <c r="A282" s="2">
        <v>929</v>
      </c>
      <c r="B282" s="2" t="s">
        <v>14</v>
      </c>
      <c r="C282" s="4">
        <v>932.53750000000002</v>
      </c>
      <c r="D282" s="2" t="s">
        <v>850</v>
      </c>
      <c r="E282" s="2">
        <v>90</v>
      </c>
      <c r="F282" s="2">
        <v>117</v>
      </c>
      <c r="G282" s="2">
        <v>2.48022448489625</v>
      </c>
      <c r="H282" s="2">
        <v>1.3843060201861599</v>
      </c>
      <c r="I282" s="2">
        <f>G282/H282</f>
        <v>1.7916735524726768</v>
      </c>
      <c r="J282" s="2">
        <f>LOG(I282,2)</f>
        <v>0.84130779859438942</v>
      </c>
      <c r="K282" s="2" t="s">
        <v>953</v>
      </c>
      <c r="L282" s="2">
        <v>2.4039899999999998</v>
      </c>
      <c r="M282" s="2">
        <v>5.7126698452442301E-5</v>
      </c>
      <c r="N282" s="2">
        <v>4.6080509242353998E-3</v>
      </c>
    </row>
    <row r="283" spans="1:14" s="6" customFormat="1" hidden="1">
      <c r="A283" s="2">
        <v>492</v>
      </c>
      <c r="B283" s="2" t="s">
        <v>582</v>
      </c>
      <c r="C283" s="4">
        <v>447.94443999999999</v>
      </c>
      <c r="D283" s="2" t="s">
        <v>583</v>
      </c>
      <c r="E283" s="2">
        <v>90</v>
      </c>
      <c r="F283" s="2">
        <v>202</v>
      </c>
      <c r="G283" s="2">
        <v>0.109359944287407</v>
      </c>
      <c r="H283" s="2">
        <v>6.5858482668740004E-2</v>
      </c>
      <c r="I283" s="2"/>
      <c r="J283" s="2"/>
      <c r="K283" s="2"/>
      <c r="L283" s="2">
        <v>0.96856699999999996</v>
      </c>
      <c r="M283" s="2">
        <v>7.4186286797430306E-2</v>
      </c>
      <c r="N283" s="2">
        <v>0.16968168446057399</v>
      </c>
    </row>
    <row r="284" spans="1:14" s="6" customFormat="1" hidden="1">
      <c r="A284" s="2">
        <v>494</v>
      </c>
      <c r="B284" s="2" t="s">
        <v>133</v>
      </c>
      <c r="C284" s="4">
        <v>390.52222</v>
      </c>
      <c r="D284" s="2" t="s">
        <v>584</v>
      </c>
      <c r="E284" s="2">
        <v>90</v>
      </c>
      <c r="F284" s="2">
        <v>244</v>
      </c>
      <c r="G284" s="2">
        <v>4.0809746983989197E-3</v>
      </c>
      <c r="H284" s="2">
        <v>6.1764002381077699E-3</v>
      </c>
      <c r="I284" s="2"/>
      <c r="J284" s="2"/>
      <c r="K284" s="2"/>
      <c r="L284" s="2">
        <v>1.9755799999999999</v>
      </c>
      <c r="M284" s="2">
        <v>1.4927221263000201E-2</v>
      </c>
      <c r="N284" s="2">
        <v>7.1701708354203197E-2</v>
      </c>
    </row>
    <row r="285" spans="1:14" s="6" customFormat="1" hidden="1">
      <c r="A285" s="2">
        <v>495</v>
      </c>
      <c r="B285" s="2" t="s">
        <v>135</v>
      </c>
      <c r="C285" s="4">
        <v>338.31429000000003</v>
      </c>
      <c r="D285" s="2" t="s">
        <v>585</v>
      </c>
      <c r="E285" s="2">
        <v>91</v>
      </c>
      <c r="F285" s="2">
        <v>268</v>
      </c>
      <c r="G285" s="2">
        <v>2.3645869296490998E-2</v>
      </c>
      <c r="H285" s="2">
        <v>1.7581240630584201E-2</v>
      </c>
      <c r="I285" s="2"/>
      <c r="J285" s="2"/>
      <c r="K285" s="2"/>
      <c r="L285" s="2">
        <v>0.64058000000000004</v>
      </c>
      <c r="M285" s="2">
        <v>0.213604018362168</v>
      </c>
      <c r="N285" s="2">
        <v>0.27661714529578701</v>
      </c>
    </row>
    <row r="286" spans="1:14" s="6" customFormat="1" hidden="1">
      <c r="A286" s="2">
        <v>496</v>
      </c>
      <c r="B286" s="2" t="s">
        <v>136</v>
      </c>
      <c r="C286" s="4">
        <v>0</v>
      </c>
      <c r="D286" s="2" t="s">
        <v>586</v>
      </c>
      <c r="E286" s="2">
        <v>91</v>
      </c>
      <c r="F286" s="2">
        <v>217</v>
      </c>
      <c r="G286" s="2">
        <v>0.23726191960725501</v>
      </c>
      <c r="H286" s="2">
        <v>0.20250034738244599</v>
      </c>
      <c r="I286" s="2"/>
      <c r="J286" s="2"/>
      <c r="K286" s="2"/>
      <c r="L286" s="2">
        <v>0.33693000000000001</v>
      </c>
      <c r="M286" s="2">
        <v>0.40867749136350301</v>
      </c>
      <c r="N286" s="2">
        <v>0.39311729834118803</v>
      </c>
    </row>
    <row r="287" spans="1:14" s="6" customFormat="1" hidden="1">
      <c r="A287" s="2">
        <v>498</v>
      </c>
      <c r="B287" s="2" t="s">
        <v>137</v>
      </c>
      <c r="C287" s="4">
        <v>269.33332999999999</v>
      </c>
      <c r="D287" s="2" t="s">
        <v>587</v>
      </c>
      <c r="E287" s="2">
        <v>46</v>
      </c>
      <c r="F287" s="2">
        <v>299</v>
      </c>
      <c r="G287" s="2">
        <v>1.5015287303811399E-3</v>
      </c>
      <c r="H287" s="2">
        <v>1.1502951066793201E-3</v>
      </c>
      <c r="I287" s="2"/>
      <c r="J287" s="2"/>
      <c r="K287" s="2"/>
      <c r="L287" s="2">
        <v>0.19867099999999999</v>
      </c>
      <c r="M287" s="2">
        <v>0.59063807043909999</v>
      </c>
      <c r="N287" s="2">
        <v>0.48351837822315002</v>
      </c>
    </row>
    <row r="288" spans="1:14" s="6" customFormat="1" hidden="1">
      <c r="A288" s="2">
        <v>499</v>
      </c>
      <c r="B288" s="2" t="s">
        <v>588</v>
      </c>
      <c r="C288" s="4">
        <v>134.96875</v>
      </c>
      <c r="D288" s="2" t="s">
        <v>589</v>
      </c>
      <c r="E288" s="2">
        <v>35</v>
      </c>
      <c r="F288" s="2">
        <v>330</v>
      </c>
      <c r="G288" s="2">
        <v>3.9327462844649398E-5</v>
      </c>
      <c r="H288" s="2">
        <v>2.2731390097559601E-4</v>
      </c>
      <c r="I288" s="2"/>
      <c r="J288" s="2"/>
      <c r="K288" s="2"/>
      <c r="L288" s="2">
        <v>1.0949800000000001</v>
      </c>
      <c r="M288" s="2">
        <v>5.64396630217915E-2</v>
      </c>
      <c r="N288" s="2">
        <v>0.15048335704593599</v>
      </c>
    </row>
    <row r="289" spans="1:14" s="6" customFormat="1" hidden="1">
      <c r="A289" s="2">
        <v>502</v>
      </c>
      <c r="B289" s="2" t="s">
        <v>590</v>
      </c>
      <c r="C289" s="4">
        <v>280.66667000000001</v>
      </c>
      <c r="D289" s="2" t="s">
        <v>591</v>
      </c>
      <c r="E289" s="2">
        <v>65</v>
      </c>
      <c r="F289" s="2">
        <v>202</v>
      </c>
      <c r="G289" s="2">
        <v>1.4743413208441001E-3</v>
      </c>
      <c r="H289" s="2">
        <v>1.7159742038114099E-3</v>
      </c>
      <c r="I289" s="2"/>
      <c r="J289" s="2"/>
      <c r="K289" s="2"/>
      <c r="L289" s="2">
        <v>0.11743199999999999</v>
      </c>
      <c r="M289" s="2">
        <v>0.81609824576596801</v>
      </c>
      <c r="N289" s="2">
        <v>0.563992359802438</v>
      </c>
    </row>
    <row r="290" spans="1:14" s="6" customFormat="1" hidden="1">
      <c r="A290" s="2">
        <v>504</v>
      </c>
      <c r="B290" s="2" t="s">
        <v>592</v>
      </c>
      <c r="C290" s="4">
        <v>285.64706000000001</v>
      </c>
      <c r="D290" s="2" t="s">
        <v>593</v>
      </c>
      <c r="E290" s="2">
        <v>91</v>
      </c>
      <c r="F290" s="2">
        <v>185</v>
      </c>
      <c r="G290" s="2">
        <v>6.0288550849338703E-3</v>
      </c>
      <c r="H290" s="2">
        <v>4.7684737558154403E-3</v>
      </c>
      <c r="I290" s="2"/>
      <c r="J290" s="2"/>
      <c r="K290" s="2"/>
      <c r="L290" s="2">
        <v>0.73199599999999998</v>
      </c>
      <c r="M290" s="2">
        <v>0.38307184213587803</v>
      </c>
      <c r="N290" s="2">
        <v>0.37779185961103301</v>
      </c>
    </row>
    <row r="291" spans="1:14" s="6" customFormat="1" hidden="1">
      <c r="A291" s="2">
        <v>505</v>
      </c>
      <c r="B291" s="2" t="s">
        <v>594</v>
      </c>
      <c r="C291" s="4">
        <v>413.92308000000003</v>
      </c>
      <c r="D291" s="2" t="s">
        <v>595</v>
      </c>
      <c r="E291" s="2">
        <v>91</v>
      </c>
      <c r="F291" s="2">
        <v>299</v>
      </c>
      <c r="G291" s="2">
        <v>5.5652088688532601E-2</v>
      </c>
      <c r="H291" s="2">
        <v>7.6975674118705803E-2</v>
      </c>
      <c r="I291" s="2"/>
      <c r="J291" s="2"/>
      <c r="K291" s="2"/>
      <c r="L291" s="2">
        <v>0.95714299999999997</v>
      </c>
      <c r="M291" s="2">
        <v>0.31857460647674901</v>
      </c>
      <c r="N291" s="2">
        <v>0.33753011483068601</v>
      </c>
    </row>
    <row r="292" spans="1:14" s="6" customFormat="1" hidden="1">
      <c r="A292" s="2">
        <v>506</v>
      </c>
      <c r="B292" s="2" t="s">
        <v>596</v>
      </c>
      <c r="C292" s="4">
        <v>216.17568</v>
      </c>
      <c r="D292" s="2" t="s">
        <v>597</v>
      </c>
      <c r="E292" s="2">
        <v>87</v>
      </c>
      <c r="F292" s="2">
        <v>126</v>
      </c>
      <c r="G292" s="2">
        <v>2.90371087293517E-2</v>
      </c>
      <c r="H292" s="2">
        <v>2.6803472504510699E-2</v>
      </c>
      <c r="I292" s="2"/>
      <c r="J292" s="2"/>
      <c r="K292" s="2"/>
      <c r="L292" s="2">
        <v>0.61940799999999996</v>
      </c>
      <c r="M292" s="2">
        <v>0.73176042817170595</v>
      </c>
      <c r="N292" s="2">
        <v>0.53700704308324099</v>
      </c>
    </row>
    <row r="293" spans="1:14" s="6" customFormat="1" hidden="1">
      <c r="A293" s="2">
        <v>507</v>
      </c>
      <c r="B293" s="2" t="s">
        <v>598</v>
      </c>
      <c r="C293" s="4">
        <v>0</v>
      </c>
      <c r="D293" s="2" t="s">
        <v>599</v>
      </c>
      <c r="E293" s="2">
        <v>91</v>
      </c>
      <c r="F293" s="2">
        <v>217</v>
      </c>
      <c r="G293" s="2">
        <v>0.81960342904183003</v>
      </c>
      <c r="H293" s="2">
        <v>0.56510122664776097</v>
      </c>
      <c r="I293" s="2"/>
      <c r="J293" s="2"/>
      <c r="K293" s="2"/>
      <c r="L293" s="2">
        <v>0.68117399999999995</v>
      </c>
      <c r="M293" s="2">
        <v>6.3235553466805303E-2</v>
      </c>
      <c r="N293" s="2">
        <v>0.15853870139953499</v>
      </c>
    </row>
    <row r="294" spans="1:14" s="6" customFormat="1" hidden="1">
      <c r="A294" s="2">
        <v>510</v>
      </c>
      <c r="B294" s="2" t="s">
        <v>139</v>
      </c>
      <c r="C294" s="4">
        <v>252.93333000000001</v>
      </c>
      <c r="D294" s="2" t="s">
        <v>600</v>
      </c>
      <c r="E294" s="2">
        <v>76</v>
      </c>
      <c r="F294" s="2">
        <v>130</v>
      </c>
      <c r="G294" s="2">
        <v>3.8077226722536099E-3</v>
      </c>
      <c r="H294" s="2">
        <v>2.3803074468551799E-3</v>
      </c>
      <c r="I294" s="2"/>
      <c r="J294" s="2"/>
      <c r="K294" s="2"/>
      <c r="L294" s="2">
        <v>1.35741</v>
      </c>
      <c r="M294" s="2">
        <v>8.9645671896265197E-2</v>
      </c>
      <c r="N294" s="2">
        <v>0.18380446717850701</v>
      </c>
    </row>
    <row r="295" spans="1:14" s="6" customFormat="1" hidden="1">
      <c r="A295" s="2">
        <v>512</v>
      </c>
      <c r="B295" s="2" t="s">
        <v>601</v>
      </c>
      <c r="C295" s="4">
        <v>193.875</v>
      </c>
      <c r="D295" s="2" t="s">
        <v>602</v>
      </c>
      <c r="E295" s="2">
        <v>34</v>
      </c>
      <c r="F295" s="2">
        <v>243</v>
      </c>
      <c r="G295" s="2">
        <v>4.4971017102092201E-4</v>
      </c>
      <c r="H295" s="2">
        <v>3.1660203629867102E-4</v>
      </c>
      <c r="I295" s="2"/>
      <c r="J295" s="2"/>
      <c r="K295" s="2"/>
      <c r="L295" s="2">
        <v>0.78418200000000005</v>
      </c>
      <c r="M295" s="2">
        <v>0.50765510765142297</v>
      </c>
      <c r="N295" s="2">
        <v>0.44587503357178299</v>
      </c>
    </row>
    <row r="296" spans="1:14" s="6" customFormat="1" hidden="1">
      <c r="A296" s="2">
        <v>513</v>
      </c>
      <c r="B296" s="2" t="s">
        <v>603</v>
      </c>
      <c r="C296" s="4">
        <v>285.82979</v>
      </c>
      <c r="D296" s="2" t="s">
        <v>604</v>
      </c>
      <c r="E296" s="2">
        <v>87</v>
      </c>
      <c r="F296" s="2">
        <v>154</v>
      </c>
      <c r="G296" s="2">
        <v>7.1595143995107297E-3</v>
      </c>
      <c r="H296" s="2">
        <v>1.8597418585515599E-2</v>
      </c>
      <c r="I296" s="2"/>
      <c r="J296" s="2"/>
      <c r="K296" s="2"/>
      <c r="L296" s="2">
        <v>0.21555199999999999</v>
      </c>
      <c r="M296" s="2">
        <v>0.107216205493903</v>
      </c>
      <c r="N296" s="2">
        <v>0.20012515310130699</v>
      </c>
    </row>
    <row r="297" spans="1:14" s="6" customFormat="1" hidden="1">
      <c r="A297" s="2">
        <v>514</v>
      </c>
      <c r="B297" s="2" t="s">
        <v>605</v>
      </c>
      <c r="C297" s="4">
        <v>362.75</v>
      </c>
      <c r="D297" s="2" t="s">
        <v>606</v>
      </c>
      <c r="E297" s="2">
        <v>91</v>
      </c>
      <c r="F297" s="2">
        <v>217</v>
      </c>
      <c r="G297" s="2">
        <v>9.3214300342729702E-3</v>
      </c>
      <c r="H297" s="2">
        <v>8.8900034182479298E-3</v>
      </c>
      <c r="I297" s="2"/>
      <c r="J297" s="2"/>
      <c r="K297" s="2"/>
      <c r="L297" s="2">
        <v>0.15396199999999999</v>
      </c>
      <c r="M297" s="2">
        <v>0.81661469055804203</v>
      </c>
      <c r="N297" s="2">
        <v>0.56414791832270195</v>
      </c>
    </row>
    <row r="298" spans="1:14" s="6" customFormat="1" hidden="1">
      <c r="A298" s="2">
        <v>515</v>
      </c>
      <c r="B298" s="2" t="s">
        <v>138</v>
      </c>
      <c r="C298" s="4">
        <v>400.96969999999999</v>
      </c>
      <c r="D298" s="2" t="s">
        <v>607</v>
      </c>
      <c r="E298" s="2">
        <v>35</v>
      </c>
      <c r="F298" s="2">
        <v>219</v>
      </c>
      <c r="G298" s="2">
        <v>3.4883738253339098E-4</v>
      </c>
      <c r="H298" s="2">
        <v>7.2086183250164298E-4</v>
      </c>
      <c r="I298" s="2"/>
      <c r="J298" s="2"/>
      <c r="K298" s="2"/>
      <c r="L298" s="2">
        <v>0.87936700000000001</v>
      </c>
      <c r="M298" s="2">
        <v>0.30426300615734903</v>
      </c>
      <c r="N298" s="2">
        <v>0.32847753354951298</v>
      </c>
    </row>
    <row r="299" spans="1:14" s="6" customFormat="1" hidden="1">
      <c r="A299" s="2">
        <v>516</v>
      </c>
      <c r="B299" s="2" t="s">
        <v>608</v>
      </c>
      <c r="C299" s="4">
        <v>386.46269000000001</v>
      </c>
      <c r="D299" s="2" t="s">
        <v>609</v>
      </c>
      <c r="E299" s="2">
        <v>70</v>
      </c>
      <c r="F299" s="2">
        <v>217</v>
      </c>
      <c r="G299" s="2">
        <v>8.0619740237158205E-3</v>
      </c>
      <c r="H299" s="2">
        <v>7.02400593271983E-3</v>
      </c>
      <c r="I299" s="2"/>
      <c r="J299" s="2"/>
      <c r="K299" s="2"/>
      <c r="L299" s="2">
        <v>0.58065900000000004</v>
      </c>
      <c r="M299" s="2">
        <v>0.65989293937066995</v>
      </c>
      <c r="N299" s="2">
        <v>0.51122906162642101</v>
      </c>
    </row>
    <row r="300" spans="1:14" s="6" customFormat="1" hidden="1">
      <c r="A300" s="2">
        <v>517</v>
      </c>
      <c r="B300" s="2" t="s">
        <v>90</v>
      </c>
      <c r="C300" s="4">
        <v>289.11111</v>
      </c>
      <c r="D300" s="2" t="s">
        <v>610</v>
      </c>
      <c r="E300" s="2">
        <v>89</v>
      </c>
      <c r="F300" s="2">
        <v>113</v>
      </c>
      <c r="G300" s="2">
        <v>0.77474856821151505</v>
      </c>
      <c r="H300" s="2">
        <v>0.51561215727713405</v>
      </c>
      <c r="I300" s="2"/>
      <c r="J300" s="2"/>
      <c r="K300" s="2"/>
      <c r="L300" s="2">
        <v>1.8717999999999999</v>
      </c>
      <c r="M300" s="2">
        <v>5.15758909573652E-3</v>
      </c>
      <c r="N300" s="2">
        <v>3.9343498612057902E-2</v>
      </c>
    </row>
    <row r="301" spans="1:14" s="6" customFormat="1" hidden="1">
      <c r="A301" s="2">
        <v>518</v>
      </c>
      <c r="B301" s="2" t="s">
        <v>90</v>
      </c>
      <c r="C301" s="4">
        <v>267.90697999999998</v>
      </c>
      <c r="D301" s="2" t="s">
        <v>611</v>
      </c>
      <c r="E301" s="2">
        <v>87</v>
      </c>
      <c r="F301" s="2">
        <v>156</v>
      </c>
      <c r="G301" s="2">
        <v>0.115679302618459</v>
      </c>
      <c r="H301" s="2">
        <v>0.14637863791122399</v>
      </c>
      <c r="I301" s="2"/>
      <c r="J301" s="2"/>
      <c r="K301" s="2"/>
      <c r="L301" s="2">
        <v>0.63732299999999997</v>
      </c>
      <c r="M301" s="2">
        <v>0.31587336200625399</v>
      </c>
      <c r="N301" s="2">
        <v>0.33584736117425401</v>
      </c>
    </row>
    <row r="302" spans="1:14" s="6" customFormat="1" hidden="1">
      <c r="A302" s="2">
        <v>519</v>
      </c>
      <c r="B302" s="2" t="s">
        <v>612</v>
      </c>
      <c r="C302" s="4">
        <v>598.28570999999999</v>
      </c>
      <c r="D302" s="2" t="s">
        <v>613</v>
      </c>
      <c r="E302" s="2">
        <v>91</v>
      </c>
      <c r="F302" s="2">
        <v>204</v>
      </c>
      <c r="G302" s="2">
        <v>5.7019292605691801E-2</v>
      </c>
      <c r="H302" s="2">
        <v>5.6543996042504797E-2</v>
      </c>
      <c r="I302" s="2"/>
      <c r="J302" s="2"/>
      <c r="K302" s="2"/>
      <c r="L302" s="2">
        <v>0.14454400000000001</v>
      </c>
      <c r="M302" s="2">
        <v>0.96045601639590095</v>
      </c>
      <c r="N302" s="2">
        <v>0.60354411920699402</v>
      </c>
    </row>
    <row r="303" spans="1:14" s="6" customFormat="1" hidden="1">
      <c r="A303" s="2">
        <v>520</v>
      </c>
      <c r="B303" s="2" t="s">
        <v>90</v>
      </c>
      <c r="C303" s="4">
        <v>308.83562000000001</v>
      </c>
      <c r="D303" s="2" t="s">
        <v>614</v>
      </c>
      <c r="E303" s="2">
        <v>74</v>
      </c>
      <c r="F303" s="2">
        <v>71</v>
      </c>
      <c r="G303" s="2">
        <v>1.22495910054827E-2</v>
      </c>
      <c r="H303" s="2">
        <v>9.4288600697888195E-3</v>
      </c>
      <c r="I303" s="2"/>
      <c r="J303" s="2"/>
      <c r="K303" s="2"/>
      <c r="L303" s="2">
        <v>0.24612800000000001</v>
      </c>
      <c r="M303" s="2">
        <v>0.341428895518603</v>
      </c>
      <c r="N303" s="2">
        <v>0.35130802099755698</v>
      </c>
    </row>
    <row r="304" spans="1:14" s="6" customFormat="1" hidden="1">
      <c r="A304" s="2">
        <v>524</v>
      </c>
      <c r="B304" s="2" t="s">
        <v>90</v>
      </c>
      <c r="C304" s="4">
        <v>507.54795000000001</v>
      </c>
      <c r="D304" s="2" t="s">
        <v>615</v>
      </c>
      <c r="E304" s="2">
        <v>73</v>
      </c>
      <c r="F304" s="2">
        <v>258</v>
      </c>
      <c r="G304" s="2">
        <v>1.0013640193376999E-2</v>
      </c>
      <c r="H304" s="2">
        <v>3.0589934393962701E-3</v>
      </c>
      <c r="I304" s="2"/>
      <c r="J304" s="2"/>
      <c r="K304" s="2"/>
      <c r="L304" s="2">
        <v>0.57718400000000003</v>
      </c>
      <c r="M304" s="2">
        <v>2.6481634522329701E-2</v>
      </c>
      <c r="N304" s="2">
        <v>0.100066803723975</v>
      </c>
    </row>
    <row r="305" spans="1:14" s="6" customFormat="1" hidden="1">
      <c r="A305" s="2">
        <v>527</v>
      </c>
      <c r="B305" s="2" t="s">
        <v>616</v>
      </c>
      <c r="C305" s="4">
        <v>624.18681000000004</v>
      </c>
      <c r="D305" s="2" t="s">
        <v>617</v>
      </c>
      <c r="E305" s="2">
        <v>91</v>
      </c>
      <c r="F305" s="2">
        <v>142</v>
      </c>
      <c r="G305" s="2">
        <v>5.03810030693886E-3</v>
      </c>
      <c r="H305" s="2">
        <v>8.1012978399983403E-3</v>
      </c>
      <c r="I305" s="2"/>
      <c r="J305" s="2"/>
      <c r="K305" s="2"/>
      <c r="L305" s="2">
        <v>1.0695600000000001</v>
      </c>
      <c r="M305" s="2">
        <v>0.23440467848386101</v>
      </c>
      <c r="N305" s="2">
        <v>0.28756886320561997</v>
      </c>
    </row>
    <row r="306" spans="1:14" s="6" customFormat="1" hidden="1">
      <c r="A306" s="2">
        <v>531</v>
      </c>
      <c r="B306" s="2" t="s">
        <v>29</v>
      </c>
      <c r="C306" s="4">
        <v>833.68889000000001</v>
      </c>
      <c r="D306" s="2" t="s">
        <v>618</v>
      </c>
      <c r="E306" s="2">
        <v>90</v>
      </c>
      <c r="F306" s="2">
        <v>246</v>
      </c>
      <c r="G306" s="2">
        <v>7.9330070143330003E-2</v>
      </c>
      <c r="H306" s="2">
        <v>0.14600733397358301</v>
      </c>
      <c r="I306" s="2"/>
      <c r="J306" s="2"/>
      <c r="K306" s="2"/>
      <c r="L306" s="2">
        <v>0.66161899999999996</v>
      </c>
      <c r="M306" s="2">
        <v>0.16094354116255999</v>
      </c>
      <c r="N306" s="2">
        <v>0.24395896619664101</v>
      </c>
    </row>
    <row r="307" spans="1:14" s="6" customFormat="1" hidden="1">
      <c r="A307" s="2">
        <v>532</v>
      </c>
      <c r="B307" s="2" t="s">
        <v>90</v>
      </c>
      <c r="C307" s="4">
        <v>332.85507000000001</v>
      </c>
      <c r="D307" s="2" t="s">
        <v>619</v>
      </c>
      <c r="E307" s="2">
        <v>70</v>
      </c>
      <c r="F307" s="2">
        <v>130</v>
      </c>
      <c r="G307" s="2">
        <v>2.4431624856383401E-2</v>
      </c>
      <c r="H307" s="2">
        <v>2.42615396801543E-2</v>
      </c>
      <c r="I307" s="2"/>
      <c r="J307" s="2"/>
      <c r="K307" s="2"/>
      <c r="L307" s="2">
        <v>0.33841199999999999</v>
      </c>
      <c r="M307" s="2">
        <v>0.98888626604403895</v>
      </c>
      <c r="N307" s="2">
        <v>0.610502636908689</v>
      </c>
    </row>
    <row r="308" spans="1:14" s="6" customFormat="1" hidden="1">
      <c r="A308" s="2">
        <v>536</v>
      </c>
      <c r="B308" s="2" t="s">
        <v>141</v>
      </c>
      <c r="C308" s="4">
        <v>423.2439</v>
      </c>
      <c r="D308" s="2" t="s">
        <v>620</v>
      </c>
      <c r="E308" s="2">
        <v>86</v>
      </c>
      <c r="F308" s="2">
        <v>217</v>
      </c>
      <c r="G308" s="2">
        <v>5.3265901803375999E-3</v>
      </c>
      <c r="H308" s="2">
        <v>4.6583290255435301E-3</v>
      </c>
      <c r="I308" s="2"/>
      <c r="J308" s="2"/>
      <c r="K308" s="2"/>
      <c r="L308" s="2">
        <v>0.83129200000000003</v>
      </c>
      <c r="M308" s="2">
        <v>0.49385463157989401</v>
      </c>
      <c r="N308" s="2">
        <v>0.43907607448067298</v>
      </c>
    </row>
    <row r="309" spans="1:14" s="6" customFormat="1" hidden="1">
      <c r="A309" s="2">
        <v>538</v>
      </c>
      <c r="B309" s="2" t="s">
        <v>140</v>
      </c>
      <c r="C309" s="4">
        <v>361.12698</v>
      </c>
      <c r="D309" s="2" t="s">
        <v>621</v>
      </c>
      <c r="E309" s="2">
        <v>86</v>
      </c>
      <c r="F309" s="2">
        <v>215</v>
      </c>
      <c r="G309" s="2">
        <v>9.8940225220702602E-2</v>
      </c>
      <c r="H309" s="2">
        <v>5.9115928552135197E-2</v>
      </c>
      <c r="I309" s="2"/>
      <c r="J309" s="2"/>
      <c r="K309" s="2"/>
      <c r="L309" s="2">
        <v>1.36371</v>
      </c>
      <c r="M309" s="2">
        <v>0.13594289392456399</v>
      </c>
      <c r="N309" s="2">
        <v>0.22421238817997999</v>
      </c>
    </row>
    <row r="310" spans="1:14" s="6" customFormat="1" hidden="1">
      <c r="A310" s="2">
        <v>539</v>
      </c>
      <c r="B310" s="2" t="s">
        <v>30</v>
      </c>
      <c r="C310" s="4">
        <v>871.51648</v>
      </c>
      <c r="D310" s="2" t="s">
        <v>622</v>
      </c>
      <c r="E310" s="2">
        <v>91</v>
      </c>
      <c r="F310" s="2">
        <v>218</v>
      </c>
      <c r="G310" s="2">
        <v>7.2822009433847201E-2</v>
      </c>
      <c r="H310" s="2">
        <v>6.0956183661235598E-2</v>
      </c>
      <c r="I310" s="2"/>
      <c r="J310" s="2"/>
      <c r="K310" s="2"/>
      <c r="L310" s="2">
        <v>0.68838999999999995</v>
      </c>
      <c r="M310" s="2">
        <v>0.183027563974765</v>
      </c>
      <c r="N310" s="2">
        <v>0.25892011631379103</v>
      </c>
    </row>
    <row r="311" spans="1:14" s="6" customFormat="1" hidden="1">
      <c r="A311" s="2">
        <v>540</v>
      </c>
      <c r="B311" s="2" t="s">
        <v>623</v>
      </c>
      <c r="C311" s="4">
        <v>521.75</v>
      </c>
      <c r="D311" s="2" t="s">
        <v>624</v>
      </c>
      <c r="E311" s="2">
        <v>91</v>
      </c>
      <c r="F311" s="2">
        <v>204</v>
      </c>
      <c r="G311" s="2">
        <v>5.0537427333455301E-2</v>
      </c>
      <c r="H311" s="2">
        <v>6.0875580379642698E-2</v>
      </c>
      <c r="I311" s="2"/>
      <c r="J311" s="2"/>
      <c r="K311" s="2"/>
      <c r="L311" s="2">
        <v>0.59820499999999999</v>
      </c>
      <c r="M311" s="2">
        <v>0.45730551158503302</v>
      </c>
      <c r="N311" s="2">
        <v>0.42023661894396502</v>
      </c>
    </row>
    <row r="312" spans="1:14" s="6" customFormat="1" hidden="1">
      <c r="A312" s="2">
        <v>541</v>
      </c>
      <c r="B312" s="2" t="s">
        <v>625</v>
      </c>
      <c r="C312" s="4">
        <v>203.48750000000001</v>
      </c>
      <c r="D312" s="2" t="s">
        <v>626</v>
      </c>
      <c r="E312" s="2">
        <v>89</v>
      </c>
      <c r="F312" s="2">
        <v>229</v>
      </c>
      <c r="G312" s="2">
        <v>1.8839655347106399E-2</v>
      </c>
      <c r="H312" s="2">
        <v>1.12154070382878E-2</v>
      </c>
      <c r="I312" s="2"/>
      <c r="J312" s="2"/>
      <c r="K312" s="2"/>
      <c r="L312" s="2">
        <v>7.9825599999999997E-2</v>
      </c>
      <c r="M312" s="2">
        <v>5.5656551229781297E-2</v>
      </c>
      <c r="N312" s="2">
        <v>0.14949492629303099</v>
      </c>
    </row>
    <row r="313" spans="1:14" s="6" customFormat="1" hidden="1">
      <c r="A313" s="2">
        <v>548</v>
      </c>
      <c r="B313" s="2" t="s">
        <v>90</v>
      </c>
      <c r="C313" s="4">
        <v>368.58749999999998</v>
      </c>
      <c r="D313" s="2" t="s">
        <v>627</v>
      </c>
      <c r="E313" s="2">
        <v>81</v>
      </c>
      <c r="F313" s="2">
        <v>189</v>
      </c>
      <c r="G313" s="2">
        <v>5.8259467299624096E-4</v>
      </c>
      <c r="H313" s="2">
        <v>9.1321410759193805E-4</v>
      </c>
      <c r="I313" s="2"/>
      <c r="J313" s="2"/>
      <c r="K313" s="2"/>
      <c r="L313" s="2">
        <v>0.63998500000000003</v>
      </c>
      <c r="M313" s="2">
        <v>0.12606189684615199</v>
      </c>
      <c r="N313" s="2">
        <v>0.21541428998866199</v>
      </c>
    </row>
    <row r="314" spans="1:14" s="6" customFormat="1" hidden="1">
      <c r="A314" s="2">
        <v>549</v>
      </c>
      <c r="B314" s="2" t="s">
        <v>65</v>
      </c>
      <c r="C314" s="4">
        <v>345.52222</v>
      </c>
      <c r="D314" s="2" t="s">
        <v>628</v>
      </c>
      <c r="E314" s="2">
        <v>90</v>
      </c>
      <c r="F314" s="2">
        <v>326</v>
      </c>
      <c r="G314" s="2">
        <v>1.44763470859318E-2</v>
      </c>
      <c r="H314" s="2">
        <v>1.94591795364626E-2</v>
      </c>
      <c r="I314" s="2"/>
      <c r="J314" s="2"/>
      <c r="K314" s="2"/>
      <c r="L314" s="2">
        <v>0.90222100000000005</v>
      </c>
      <c r="M314" s="2">
        <v>0.37963075645246203</v>
      </c>
      <c r="N314" s="2">
        <v>0.37567310874117799</v>
      </c>
    </row>
    <row r="315" spans="1:14" s="6" customFormat="1" hidden="1">
      <c r="A315" s="2">
        <v>552</v>
      </c>
      <c r="B315" s="2" t="s">
        <v>629</v>
      </c>
      <c r="C315" s="4">
        <v>291.76922999999999</v>
      </c>
      <c r="D315" s="2" t="s">
        <v>630</v>
      </c>
      <c r="E315" s="2">
        <v>91</v>
      </c>
      <c r="F315" s="2">
        <v>211</v>
      </c>
      <c r="G315" s="2">
        <v>6.1741259074838399E-2</v>
      </c>
      <c r="H315" s="2">
        <v>5.4168744791385899E-2</v>
      </c>
      <c r="I315" s="2"/>
      <c r="J315" s="2"/>
      <c r="K315" s="2"/>
      <c r="L315" s="2">
        <v>0.80160900000000002</v>
      </c>
      <c r="M315" s="2">
        <v>0.20804957734287099</v>
      </c>
      <c r="N315" s="2">
        <v>0.27362833375192003</v>
      </c>
    </row>
    <row r="316" spans="1:14" s="6" customFormat="1" hidden="1">
      <c r="A316" s="2">
        <v>553</v>
      </c>
      <c r="B316" s="2" t="s">
        <v>631</v>
      </c>
      <c r="C316" s="4">
        <v>384.04761999999999</v>
      </c>
      <c r="D316" s="2" t="s">
        <v>632</v>
      </c>
      <c r="E316" s="2">
        <v>51</v>
      </c>
      <c r="F316" s="2">
        <v>217</v>
      </c>
      <c r="G316" s="2">
        <v>6.7115411808587396E-4</v>
      </c>
      <c r="H316" s="2">
        <v>4.9640671893430696E-4</v>
      </c>
      <c r="I316" s="2"/>
      <c r="J316" s="2"/>
      <c r="K316" s="2"/>
      <c r="L316" s="2">
        <v>0.219551</v>
      </c>
      <c r="M316" s="2">
        <v>0.55948113011719403</v>
      </c>
      <c r="N316" s="2">
        <v>0.470000075757743</v>
      </c>
    </row>
    <row r="317" spans="1:14" s="6" customFormat="1" hidden="1">
      <c r="A317" s="2">
        <v>554</v>
      </c>
      <c r="B317" s="2" t="s">
        <v>633</v>
      </c>
      <c r="C317" s="4">
        <v>561</v>
      </c>
      <c r="D317" s="2" t="s">
        <v>634</v>
      </c>
      <c r="E317" s="2">
        <v>90</v>
      </c>
      <c r="F317" s="2">
        <v>174</v>
      </c>
      <c r="G317" s="2">
        <v>1.88284064909011E-3</v>
      </c>
      <c r="H317" s="2">
        <v>1.5995538197692101E-3</v>
      </c>
      <c r="I317" s="2"/>
      <c r="J317" s="2"/>
      <c r="K317" s="2"/>
      <c r="L317" s="2">
        <v>0.82069700000000001</v>
      </c>
      <c r="M317" s="2">
        <v>0.46296076466838498</v>
      </c>
      <c r="N317" s="2">
        <v>0.423233980748353</v>
      </c>
    </row>
    <row r="318" spans="1:14" s="6" customFormat="1" hidden="1">
      <c r="A318" s="2">
        <v>556</v>
      </c>
      <c r="B318" s="2" t="s">
        <v>635</v>
      </c>
      <c r="C318" s="4">
        <v>929.25555999999995</v>
      </c>
      <c r="D318" s="2" t="s">
        <v>636</v>
      </c>
      <c r="E318" s="2">
        <v>90</v>
      </c>
      <c r="F318" s="2">
        <v>158</v>
      </c>
      <c r="G318" s="2">
        <v>0.29130365507487399</v>
      </c>
      <c r="H318" s="2">
        <v>0.63609598066004802</v>
      </c>
      <c r="I318" s="2"/>
      <c r="J318" s="2"/>
      <c r="K318" s="2"/>
      <c r="L318" s="2">
        <v>0.26312200000000002</v>
      </c>
      <c r="M318" s="2">
        <v>5.31513984919188E-2</v>
      </c>
      <c r="N318" s="2">
        <v>0.146253732562799</v>
      </c>
    </row>
    <row r="319" spans="1:14" s="6" customFormat="1" hidden="1">
      <c r="A319" s="2">
        <v>557</v>
      </c>
      <c r="B319" s="2" t="s">
        <v>90</v>
      </c>
      <c r="C319" s="4">
        <v>479.56603999999999</v>
      </c>
      <c r="D319" s="2" t="s">
        <v>637</v>
      </c>
      <c r="E319" s="2">
        <v>61</v>
      </c>
      <c r="F319" s="2">
        <v>103</v>
      </c>
      <c r="G319" s="2">
        <v>2.0007862956593198E-2</v>
      </c>
      <c r="H319" s="2">
        <v>1.4581638450392899E-2</v>
      </c>
      <c r="I319" s="2"/>
      <c r="J319" s="2"/>
      <c r="K319" s="2"/>
      <c r="L319" s="2">
        <v>1.2671600000000001</v>
      </c>
      <c r="M319" s="2">
        <v>0.48357696556304303</v>
      </c>
      <c r="N319" s="2">
        <v>0.43390327330351602</v>
      </c>
    </row>
    <row r="320" spans="1:14" s="6" customFormat="1" hidden="1">
      <c r="A320" s="2">
        <v>561</v>
      </c>
      <c r="B320" s="2" t="s">
        <v>638</v>
      </c>
      <c r="C320" s="4">
        <v>187.52173999999999</v>
      </c>
      <c r="D320" s="2" t="s">
        <v>639</v>
      </c>
      <c r="E320" s="2">
        <v>73</v>
      </c>
      <c r="F320" s="2">
        <v>234</v>
      </c>
      <c r="G320" s="2">
        <v>2.2852738691619598E-3</v>
      </c>
      <c r="H320" s="2">
        <v>8.7047462126784597E-4</v>
      </c>
      <c r="I320" s="2"/>
      <c r="J320" s="2"/>
      <c r="K320" s="2"/>
      <c r="L320" s="2">
        <v>1.5593900000000001</v>
      </c>
      <c r="M320" s="2">
        <v>8.0167712236915202E-4</v>
      </c>
      <c r="N320" s="2">
        <v>1.13429602310006E-2</v>
      </c>
    </row>
    <row r="321" spans="1:14" s="6" customFormat="1" hidden="1">
      <c r="A321" s="2">
        <v>562</v>
      </c>
      <c r="B321" s="2" t="s">
        <v>640</v>
      </c>
      <c r="C321" s="4">
        <v>505.77778000000001</v>
      </c>
      <c r="D321" s="2" t="s">
        <v>641</v>
      </c>
      <c r="E321" s="2">
        <v>81</v>
      </c>
      <c r="F321" s="2">
        <v>274</v>
      </c>
      <c r="G321" s="2">
        <v>7.7195125648053201E-3</v>
      </c>
      <c r="H321" s="2">
        <v>1.8925711719531401E-2</v>
      </c>
      <c r="I321" s="2"/>
      <c r="J321" s="2"/>
      <c r="K321" s="2"/>
      <c r="L321" s="2">
        <v>0.77009499999999997</v>
      </c>
      <c r="M321" s="2">
        <v>7.3088221485751503E-2</v>
      </c>
      <c r="N321" s="2">
        <v>0.16865328961926099</v>
      </c>
    </row>
    <row r="322" spans="1:14" s="6" customFormat="1" hidden="1">
      <c r="A322" s="2">
        <v>564</v>
      </c>
      <c r="B322" s="2" t="s">
        <v>49</v>
      </c>
      <c r="C322" s="4">
        <v>878.03488000000004</v>
      </c>
      <c r="D322" s="2" t="s">
        <v>642</v>
      </c>
      <c r="E322" s="2">
        <v>86</v>
      </c>
      <c r="F322" s="2">
        <v>326</v>
      </c>
      <c r="G322" s="2">
        <v>0.127590052079738</v>
      </c>
      <c r="H322" s="2">
        <v>0.177874721439398</v>
      </c>
      <c r="I322" s="2"/>
      <c r="J322" s="2"/>
      <c r="K322" s="2"/>
      <c r="L322" s="2">
        <v>0.42494999999999999</v>
      </c>
      <c r="M322" s="2">
        <v>0.25157477689247698</v>
      </c>
      <c r="N322" s="2">
        <v>0.29646459499299899</v>
      </c>
    </row>
    <row r="323" spans="1:14" s="6" customFormat="1" hidden="1">
      <c r="A323" s="2">
        <v>565</v>
      </c>
      <c r="B323" s="2" t="s">
        <v>643</v>
      </c>
      <c r="C323" s="4">
        <v>350.34615000000002</v>
      </c>
      <c r="D323" s="2" t="s">
        <v>644</v>
      </c>
      <c r="E323" s="2">
        <v>76</v>
      </c>
      <c r="F323" s="2">
        <v>241</v>
      </c>
      <c r="G323" s="2">
        <v>6.8252791295007401E-2</v>
      </c>
      <c r="H323" s="2">
        <v>1.6587508241722702E-2</v>
      </c>
      <c r="I323" s="2"/>
      <c r="J323" s="2"/>
      <c r="K323" s="2"/>
      <c r="L323" s="2">
        <v>1.43882</v>
      </c>
      <c r="M323" s="2">
        <v>1.67170505576506E-3</v>
      </c>
      <c r="N323" s="2">
        <v>1.87910705391129E-2</v>
      </c>
    </row>
    <row r="324" spans="1:14" s="6" customFormat="1" hidden="1">
      <c r="A324" s="2">
        <v>567</v>
      </c>
      <c r="B324" s="2" t="s">
        <v>645</v>
      </c>
      <c r="C324" s="4">
        <v>910.81632999999999</v>
      </c>
      <c r="D324" s="2" t="s">
        <v>646</v>
      </c>
      <c r="E324" s="2">
        <v>90</v>
      </c>
      <c r="F324" s="2">
        <v>103</v>
      </c>
      <c r="G324" s="2">
        <v>0.70615802754704604</v>
      </c>
      <c r="H324" s="2">
        <v>0.60868346299293996</v>
      </c>
      <c r="I324" s="2"/>
      <c r="J324" s="2"/>
      <c r="K324" s="2"/>
      <c r="L324" s="2">
        <v>0.70842700000000003</v>
      </c>
      <c r="M324" s="2">
        <v>0.54289805508115996</v>
      </c>
      <c r="N324" s="2">
        <v>0.46251241800809401</v>
      </c>
    </row>
    <row r="325" spans="1:14" s="6" customFormat="1" hidden="1">
      <c r="A325" s="2">
        <v>569</v>
      </c>
      <c r="B325" s="2" t="s">
        <v>90</v>
      </c>
      <c r="C325" s="4">
        <v>302.5283</v>
      </c>
      <c r="D325" s="2" t="s">
        <v>647</v>
      </c>
      <c r="E325" s="2">
        <v>91</v>
      </c>
      <c r="F325" s="2">
        <v>160</v>
      </c>
      <c r="G325" s="2">
        <v>0.25605293867605899</v>
      </c>
      <c r="H325" s="2">
        <v>0.120973648655728</v>
      </c>
      <c r="I325" s="2"/>
      <c r="J325" s="2"/>
      <c r="K325" s="2"/>
      <c r="L325" s="2">
        <v>1.0617700000000001</v>
      </c>
      <c r="M325" s="2">
        <v>7.4054118851955997E-3</v>
      </c>
      <c r="N325" s="2">
        <v>4.7471197391158702E-2</v>
      </c>
    </row>
    <row r="326" spans="1:14" s="6" customFormat="1" hidden="1">
      <c r="A326" s="2">
        <v>571</v>
      </c>
      <c r="B326" s="2" t="s">
        <v>90</v>
      </c>
      <c r="C326" s="4">
        <v>295.88</v>
      </c>
      <c r="D326" s="2" t="s">
        <v>648</v>
      </c>
      <c r="E326" s="2">
        <v>86</v>
      </c>
      <c r="F326" s="2">
        <v>243</v>
      </c>
      <c r="G326" s="2">
        <v>1.26369592750614E-2</v>
      </c>
      <c r="H326" s="2">
        <v>1.1968973016936999E-2</v>
      </c>
      <c r="I326" s="2"/>
      <c r="J326" s="2"/>
      <c r="K326" s="2"/>
      <c r="L326" s="2">
        <v>0.77179600000000004</v>
      </c>
      <c r="M326" s="2">
        <v>0.78138495842751798</v>
      </c>
      <c r="N326" s="2">
        <v>0.55327553181241595</v>
      </c>
    </row>
    <row r="327" spans="1:14" s="6" customFormat="1" hidden="1">
      <c r="A327" s="2">
        <v>575</v>
      </c>
      <c r="B327" s="2" t="s">
        <v>90</v>
      </c>
      <c r="C327" s="4">
        <v>400.87209000000001</v>
      </c>
      <c r="D327" s="2" t="s">
        <v>649</v>
      </c>
      <c r="E327" s="2">
        <v>90</v>
      </c>
      <c r="F327" s="2">
        <v>188</v>
      </c>
      <c r="G327" s="2">
        <v>3.9187559193445999E-2</v>
      </c>
      <c r="H327" s="2">
        <v>3.3619222344134801E-2</v>
      </c>
      <c r="I327" s="2"/>
      <c r="J327" s="2"/>
      <c r="K327" s="2"/>
      <c r="L327" s="2">
        <v>0.88073800000000002</v>
      </c>
      <c r="M327" s="2">
        <v>0.620103354896545</v>
      </c>
      <c r="N327" s="2">
        <v>0.49568319651794202</v>
      </c>
    </row>
    <row r="328" spans="1:14" s="6" customFormat="1" hidden="1">
      <c r="A328" s="2">
        <v>576</v>
      </c>
      <c r="B328" s="2" t="s">
        <v>650</v>
      </c>
      <c r="C328" s="4">
        <v>594.82609000000002</v>
      </c>
      <c r="D328" s="2" t="s">
        <v>651</v>
      </c>
      <c r="E328" s="2">
        <v>23</v>
      </c>
      <c r="F328" s="2">
        <v>217</v>
      </c>
      <c r="G328" s="2">
        <v>3.1351165467028699E-3</v>
      </c>
      <c r="H328" s="2">
        <v>3.0118941263359298E-4</v>
      </c>
      <c r="I328" s="2"/>
      <c r="J328" s="2"/>
      <c r="K328" s="2"/>
      <c r="L328" s="2">
        <v>1.1403399999999999</v>
      </c>
      <c r="M328" s="2">
        <v>7.2346044343681803E-2</v>
      </c>
      <c r="N328" s="2">
        <v>0.16794780507891099</v>
      </c>
    </row>
    <row r="329" spans="1:14" s="6" customFormat="1" hidden="1">
      <c r="A329" s="2">
        <v>578</v>
      </c>
      <c r="B329" s="2" t="s">
        <v>143</v>
      </c>
      <c r="C329" s="4">
        <v>407.33332999999999</v>
      </c>
      <c r="D329" s="2" t="s">
        <v>652</v>
      </c>
      <c r="E329" s="2">
        <v>91</v>
      </c>
      <c r="F329" s="2">
        <v>241</v>
      </c>
      <c r="G329" s="2">
        <v>0.104408046621499</v>
      </c>
      <c r="H329" s="2">
        <v>2.3449072399710998E-2</v>
      </c>
      <c r="I329" s="2"/>
      <c r="J329" s="2"/>
      <c r="K329" s="2"/>
      <c r="L329" s="2">
        <v>0.72487800000000002</v>
      </c>
      <c r="M329" s="2">
        <v>6.7423782684897602E-3</v>
      </c>
      <c r="N329" s="2">
        <v>4.5356997603030802E-2</v>
      </c>
    </row>
    <row r="330" spans="1:14" s="6" customFormat="1" hidden="1">
      <c r="A330" s="2">
        <v>580</v>
      </c>
      <c r="B330" s="2" t="s">
        <v>22</v>
      </c>
      <c r="C330" s="4">
        <v>546.26388999999995</v>
      </c>
      <c r="D330" s="2" t="s">
        <v>653</v>
      </c>
      <c r="E330" s="2">
        <v>72</v>
      </c>
      <c r="F330" s="2">
        <v>217</v>
      </c>
      <c r="G330" s="2">
        <v>3.1987151774567099E-3</v>
      </c>
      <c r="H330" s="2">
        <v>1.2817311853553399E-3</v>
      </c>
      <c r="I330" s="2"/>
      <c r="J330" s="2"/>
      <c r="K330" s="2"/>
      <c r="L330" s="2">
        <v>1.37927</v>
      </c>
      <c r="M330" s="2">
        <v>1.0857085540861599E-2</v>
      </c>
      <c r="N330" s="2">
        <v>5.9032485450942099E-2</v>
      </c>
    </row>
    <row r="331" spans="1:14" s="6" customFormat="1" hidden="1">
      <c r="A331" s="2">
        <v>582</v>
      </c>
      <c r="B331" s="2" t="s">
        <v>142</v>
      </c>
      <c r="C331" s="4">
        <v>365.90908999999999</v>
      </c>
      <c r="D331" s="2" t="s">
        <v>654</v>
      </c>
      <c r="E331" s="2">
        <v>33</v>
      </c>
      <c r="F331" s="2">
        <v>174</v>
      </c>
      <c r="G331" s="2">
        <v>1.91907210724069E-3</v>
      </c>
      <c r="H331" s="2">
        <v>8.6610114462093695E-4</v>
      </c>
      <c r="I331" s="2"/>
      <c r="J331" s="2"/>
      <c r="K331" s="2"/>
      <c r="L331" s="2">
        <v>0.57831699999999997</v>
      </c>
      <c r="M331" s="2">
        <v>0.237637781212861</v>
      </c>
      <c r="N331" s="2">
        <v>0.28929929524486298</v>
      </c>
    </row>
    <row r="332" spans="1:14" s="6" customFormat="1" hidden="1">
      <c r="A332" s="2">
        <v>584</v>
      </c>
      <c r="B332" s="2" t="s">
        <v>655</v>
      </c>
      <c r="C332" s="4">
        <v>275.25</v>
      </c>
      <c r="D332" s="2" t="s">
        <v>656</v>
      </c>
      <c r="E332" s="2">
        <v>87</v>
      </c>
      <c r="F332" s="2">
        <v>57</v>
      </c>
      <c r="G332" s="2">
        <v>3.0834598122987899E-2</v>
      </c>
      <c r="H332" s="2">
        <v>1.9115232594106E-2</v>
      </c>
      <c r="I332" s="2"/>
      <c r="J332" s="2"/>
      <c r="K332" s="2"/>
      <c r="L332" s="2">
        <v>1.1385700000000001</v>
      </c>
      <c r="M332" s="2">
        <v>1.7591888655716301E-2</v>
      </c>
      <c r="N332" s="2">
        <v>7.9454100582712503E-2</v>
      </c>
    </row>
    <row r="333" spans="1:14" s="6" customFormat="1" hidden="1">
      <c r="A333" s="2">
        <v>585</v>
      </c>
      <c r="B333" s="2" t="s">
        <v>657</v>
      </c>
      <c r="C333" s="4">
        <v>239.38749999999999</v>
      </c>
      <c r="D333" s="2" t="s">
        <v>658</v>
      </c>
      <c r="E333" s="2">
        <v>90</v>
      </c>
      <c r="F333" s="2">
        <v>207</v>
      </c>
      <c r="G333" s="2">
        <v>4.1127325729461199E-2</v>
      </c>
      <c r="H333" s="2">
        <v>2.6206724079614802E-2</v>
      </c>
      <c r="I333" s="2"/>
      <c r="J333" s="2"/>
      <c r="K333" s="2"/>
      <c r="L333" s="2">
        <v>0.61932600000000004</v>
      </c>
      <c r="M333" s="2">
        <v>5.1167794691614199E-2</v>
      </c>
      <c r="N333" s="2">
        <v>0.14369498160687499</v>
      </c>
    </row>
    <row r="334" spans="1:14" s="6" customFormat="1" hidden="1">
      <c r="A334" s="2">
        <v>589</v>
      </c>
      <c r="B334" s="2" t="s">
        <v>659</v>
      </c>
      <c r="C334" s="4">
        <v>311.38461999999998</v>
      </c>
      <c r="D334" s="2" t="s">
        <v>660</v>
      </c>
      <c r="E334" s="2">
        <v>88</v>
      </c>
      <c r="F334" s="2">
        <v>154</v>
      </c>
      <c r="G334" s="2">
        <v>4.7917332939204201E-2</v>
      </c>
      <c r="H334" s="2">
        <v>4.1077940954913003E-2</v>
      </c>
      <c r="I334" s="2"/>
      <c r="J334" s="2"/>
      <c r="K334" s="2"/>
      <c r="L334" s="2">
        <v>0.84250999999999998</v>
      </c>
      <c r="M334" s="2">
        <v>0.155755119934473</v>
      </c>
      <c r="N334" s="2">
        <v>0.24012830492728099</v>
      </c>
    </row>
    <row r="335" spans="1:14" s="6" customFormat="1" hidden="1">
      <c r="A335" s="2">
        <v>590</v>
      </c>
      <c r="B335" s="2" t="s">
        <v>144</v>
      </c>
      <c r="C335" s="4">
        <v>835.65556000000004</v>
      </c>
      <c r="D335" s="2" t="s">
        <v>661</v>
      </c>
      <c r="E335" s="2">
        <v>90</v>
      </c>
      <c r="F335" s="2">
        <v>103</v>
      </c>
      <c r="G335" s="2">
        <v>1.08777709385635E-2</v>
      </c>
      <c r="H335" s="2">
        <v>1.13948194657458E-2</v>
      </c>
      <c r="I335" s="2"/>
      <c r="J335" s="2"/>
      <c r="K335" s="2"/>
      <c r="L335" s="2">
        <v>0.26226899999999997</v>
      </c>
      <c r="M335" s="2">
        <v>0.72595224346154597</v>
      </c>
      <c r="N335" s="2">
        <v>0.53502514669232304</v>
      </c>
    </row>
    <row r="336" spans="1:14" s="6" customFormat="1" hidden="1">
      <c r="A336" s="2">
        <v>591</v>
      </c>
      <c r="B336" s="2" t="s">
        <v>90</v>
      </c>
      <c r="C336" s="4">
        <v>388.82278000000002</v>
      </c>
      <c r="D336" s="2" t="s">
        <v>662</v>
      </c>
      <c r="E336" s="2">
        <v>88</v>
      </c>
      <c r="F336" s="2">
        <v>243</v>
      </c>
      <c r="G336" s="2">
        <v>0.55599385582750505</v>
      </c>
      <c r="H336" s="2">
        <v>0.40108547858163002</v>
      </c>
      <c r="I336" s="2"/>
      <c r="J336" s="2"/>
      <c r="K336" s="2"/>
      <c r="L336" s="2">
        <v>1.15605</v>
      </c>
      <c r="M336" s="2">
        <v>0.57487301072618402</v>
      </c>
      <c r="N336" s="2">
        <v>0.47676558469500602</v>
      </c>
    </row>
    <row r="337" spans="1:14" s="6" customFormat="1" hidden="1">
      <c r="A337" s="2">
        <v>592</v>
      </c>
      <c r="B337" s="2" t="s">
        <v>145</v>
      </c>
      <c r="C337" s="4">
        <v>625.125</v>
      </c>
      <c r="D337" s="2" t="s">
        <v>663</v>
      </c>
      <c r="E337" s="2">
        <v>24</v>
      </c>
      <c r="F337" s="2">
        <v>117</v>
      </c>
      <c r="G337" s="2">
        <v>1.5418644955110399E-2</v>
      </c>
      <c r="H337" s="2">
        <v>1.30453079485167E-8</v>
      </c>
      <c r="I337" s="2"/>
      <c r="J337" s="2"/>
      <c r="K337" s="2"/>
      <c r="L337" s="2">
        <v>1.0220100000000001</v>
      </c>
      <c r="M337" s="2">
        <v>0.16880921087919701</v>
      </c>
      <c r="N337" s="2">
        <v>0.24952690490232499</v>
      </c>
    </row>
    <row r="338" spans="1:14" s="6" customFormat="1" hidden="1">
      <c r="A338" s="2">
        <v>598</v>
      </c>
      <c r="B338" s="2" t="s">
        <v>664</v>
      </c>
      <c r="C338" s="4">
        <v>359.58888999999999</v>
      </c>
      <c r="D338" s="2" t="s">
        <v>665</v>
      </c>
      <c r="E338" s="2">
        <v>91</v>
      </c>
      <c r="F338" s="2">
        <v>215</v>
      </c>
      <c r="G338" s="2">
        <v>5.4539453895793198E-2</v>
      </c>
      <c r="H338" s="2">
        <v>2.91975239581251E-2</v>
      </c>
      <c r="I338" s="2"/>
      <c r="J338" s="2"/>
      <c r="K338" s="2"/>
      <c r="L338" s="2">
        <v>0.92029399999999995</v>
      </c>
      <c r="M338" s="2">
        <v>8.0688828790815501E-2</v>
      </c>
      <c r="N338" s="2">
        <v>0.17541929969963799</v>
      </c>
    </row>
    <row r="339" spans="1:14" s="6" customFormat="1" hidden="1">
      <c r="A339" s="2">
        <v>600</v>
      </c>
      <c r="B339" s="2" t="s">
        <v>146</v>
      </c>
      <c r="C339" s="4">
        <v>644.35955000000001</v>
      </c>
      <c r="D339" s="2" t="s">
        <v>666</v>
      </c>
      <c r="E339" s="2">
        <v>89</v>
      </c>
      <c r="F339" s="2">
        <v>89</v>
      </c>
      <c r="G339" s="2">
        <v>0.238294370254657</v>
      </c>
      <c r="H339" s="2">
        <v>0.18496788238498901</v>
      </c>
      <c r="I339" s="2"/>
      <c r="J339" s="2"/>
      <c r="K339" s="2"/>
      <c r="L339" s="2">
        <v>5.6954999999999999E-2</v>
      </c>
      <c r="M339" s="2">
        <v>0.452349259011252</v>
      </c>
      <c r="N339" s="2">
        <v>0.417584004180794</v>
      </c>
    </row>
    <row r="340" spans="1:14" s="6" customFormat="1" hidden="1">
      <c r="A340" s="2">
        <v>602</v>
      </c>
      <c r="B340" s="2" t="s">
        <v>90</v>
      </c>
      <c r="C340" s="4">
        <v>281.21839</v>
      </c>
      <c r="D340" s="2" t="s">
        <v>667</v>
      </c>
      <c r="E340" s="2">
        <v>87</v>
      </c>
      <c r="F340" s="2">
        <v>313</v>
      </c>
      <c r="G340" s="2">
        <v>3.3889885787296999E-3</v>
      </c>
      <c r="H340" s="2">
        <v>1.8952404534207201E-3</v>
      </c>
      <c r="I340" s="2"/>
      <c r="J340" s="2"/>
      <c r="K340" s="2"/>
      <c r="L340" s="2">
        <v>1.0356399999999999</v>
      </c>
      <c r="M340" s="2">
        <v>7.2165557203704503E-2</v>
      </c>
      <c r="N340" s="2">
        <v>0.16777495247656199</v>
      </c>
    </row>
    <row r="341" spans="1:14" s="6" customFormat="1" hidden="1">
      <c r="A341" s="2">
        <v>603</v>
      </c>
      <c r="B341" s="2" t="s">
        <v>668</v>
      </c>
      <c r="C341" s="4">
        <v>609.01189999999997</v>
      </c>
      <c r="D341" s="2" t="s">
        <v>669</v>
      </c>
      <c r="E341" s="2">
        <v>84</v>
      </c>
      <c r="F341" s="2">
        <v>117</v>
      </c>
      <c r="G341" s="2">
        <v>1.39201912593214E-2</v>
      </c>
      <c r="H341" s="2">
        <v>8.6074637533278802E-3</v>
      </c>
      <c r="I341" s="2"/>
      <c r="J341" s="2"/>
      <c r="K341" s="2"/>
      <c r="L341" s="2">
        <v>0.170011</v>
      </c>
      <c r="M341" s="2">
        <v>0.109937440829793</v>
      </c>
      <c r="N341" s="2">
        <v>0.20244057941344901</v>
      </c>
    </row>
    <row r="342" spans="1:14" s="6" customFormat="1" hidden="1">
      <c r="A342" s="2">
        <v>605</v>
      </c>
      <c r="B342" s="2" t="s">
        <v>69</v>
      </c>
      <c r="C342" s="4">
        <v>853.10988999999995</v>
      </c>
      <c r="D342" s="2" t="s">
        <v>670</v>
      </c>
      <c r="E342" s="2">
        <v>91</v>
      </c>
      <c r="F342" s="2">
        <v>174</v>
      </c>
      <c r="G342" s="2">
        <v>2.9444511854898499E-2</v>
      </c>
      <c r="H342" s="2">
        <v>3.9403371299166601E-2</v>
      </c>
      <c r="I342" s="2"/>
      <c r="J342" s="2"/>
      <c r="K342" s="2"/>
      <c r="L342" s="2">
        <v>0.90183000000000002</v>
      </c>
      <c r="M342" s="2">
        <v>0.182706921602836</v>
      </c>
      <c r="N342" s="2">
        <v>0.25871719168392998</v>
      </c>
    </row>
    <row r="343" spans="1:14" s="6" customFormat="1" hidden="1">
      <c r="A343" s="2">
        <v>606</v>
      </c>
      <c r="B343" s="2" t="s">
        <v>31</v>
      </c>
      <c r="C343" s="4">
        <v>476.42308000000003</v>
      </c>
      <c r="D343" s="2" t="s">
        <v>671</v>
      </c>
      <c r="E343" s="2">
        <v>78</v>
      </c>
      <c r="F343" s="2">
        <v>142</v>
      </c>
      <c r="G343" s="2">
        <v>3.8882275779098699E-3</v>
      </c>
      <c r="H343" s="2">
        <v>1.72578820319977E-3</v>
      </c>
      <c r="I343" s="2"/>
      <c r="J343" s="2"/>
      <c r="K343" s="2"/>
      <c r="L343" s="2">
        <v>0.238314</v>
      </c>
      <c r="M343" s="2">
        <v>5.01287809508306E-2</v>
      </c>
      <c r="N343" s="2">
        <v>0.14231218893308301</v>
      </c>
    </row>
    <row r="344" spans="1:14" s="6" customFormat="1" hidden="1">
      <c r="A344" s="2">
        <v>613</v>
      </c>
      <c r="B344" s="2" t="s">
        <v>90</v>
      </c>
      <c r="C344" s="4">
        <v>360.52113000000003</v>
      </c>
      <c r="D344" s="2" t="s">
        <v>672</v>
      </c>
      <c r="E344" s="2">
        <v>71</v>
      </c>
      <c r="F344" s="2">
        <v>315</v>
      </c>
      <c r="G344" s="2">
        <v>6.0936726428392405E-4</v>
      </c>
      <c r="H344" s="2">
        <v>1.32124851135538E-3</v>
      </c>
      <c r="I344" s="2"/>
      <c r="J344" s="2"/>
      <c r="K344" s="2"/>
      <c r="L344" s="2">
        <v>1.32744</v>
      </c>
      <c r="M344" s="2">
        <v>4.4977402243819402E-2</v>
      </c>
      <c r="N344" s="2">
        <v>0.13498551034158901</v>
      </c>
    </row>
    <row r="345" spans="1:14" s="6" customFormat="1" hidden="1">
      <c r="A345" s="2">
        <v>614</v>
      </c>
      <c r="B345" s="2" t="s">
        <v>673</v>
      </c>
      <c r="C345" s="4">
        <v>257.11111</v>
      </c>
      <c r="D345" s="2" t="s">
        <v>674</v>
      </c>
      <c r="E345" s="2">
        <v>60</v>
      </c>
      <c r="F345" s="2">
        <v>418</v>
      </c>
      <c r="G345" s="2">
        <v>2.6180542622072602E-4</v>
      </c>
      <c r="H345" s="2">
        <v>3.0501448397102302E-4</v>
      </c>
      <c r="I345" s="2"/>
      <c r="J345" s="2"/>
      <c r="K345" s="2"/>
      <c r="L345" s="2">
        <v>0.21340300000000001</v>
      </c>
      <c r="M345" s="2">
        <v>0.835251193000765</v>
      </c>
      <c r="N345" s="2">
        <v>0.56968809448165203</v>
      </c>
    </row>
    <row r="346" spans="1:14" s="6" customFormat="1" hidden="1">
      <c r="A346" s="2">
        <v>615</v>
      </c>
      <c r="B346" s="2" t="s">
        <v>675</v>
      </c>
      <c r="C346" s="4">
        <v>279.51852000000002</v>
      </c>
      <c r="D346" s="2" t="s">
        <v>676</v>
      </c>
      <c r="E346" s="2">
        <v>86</v>
      </c>
      <c r="F346" s="2">
        <v>276</v>
      </c>
      <c r="G346" s="2">
        <v>3.2192594462012197E-2</v>
      </c>
      <c r="H346" s="2">
        <v>2.1519278842449301E-2</v>
      </c>
      <c r="I346" s="2"/>
      <c r="J346" s="2"/>
      <c r="K346" s="2"/>
      <c r="L346" s="2">
        <v>0.86938899999999997</v>
      </c>
      <c r="M346" s="2">
        <v>0.24894416696157001</v>
      </c>
      <c r="N346" s="2">
        <v>0.29514747034598299</v>
      </c>
    </row>
    <row r="347" spans="1:14" s="6" customFormat="1" hidden="1">
      <c r="A347" s="2">
        <v>618</v>
      </c>
      <c r="B347" s="2" t="s">
        <v>90</v>
      </c>
      <c r="C347" s="4">
        <v>365.04761999999999</v>
      </c>
      <c r="D347" s="2" t="s">
        <v>677</v>
      </c>
      <c r="E347" s="2">
        <v>84</v>
      </c>
      <c r="F347" s="2">
        <v>299</v>
      </c>
      <c r="G347" s="2">
        <v>2.08839869673786</v>
      </c>
      <c r="H347" s="2">
        <v>1.4645750214950799</v>
      </c>
      <c r="I347" s="2"/>
      <c r="J347" s="2"/>
      <c r="K347" s="2"/>
      <c r="L347" s="2">
        <v>7.8864100000000006E-2</v>
      </c>
      <c r="M347" s="2">
        <v>0.24862736361427501</v>
      </c>
      <c r="N347" s="2">
        <v>0.29498776865024101</v>
      </c>
    </row>
    <row r="348" spans="1:14" s="6" customFormat="1" hidden="1">
      <c r="A348" s="2">
        <v>623</v>
      </c>
      <c r="B348" s="2" t="s">
        <v>147</v>
      </c>
      <c r="C348" s="4">
        <v>433.15253999999999</v>
      </c>
      <c r="D348" s="2" t="s">
        <v>678</v>
      </c>
      <c r="E348" s="2">
        <v>59</v>
      </c>
      <c r="F348" s="2">
        <v>36</v>
      </c>
      <c r="G348" s="2">
        <v>7.1168135668801605E-2</v>
      </c>
      <c r="H348" s="2">
        <v>1.30453079485167E-8</v>
      </c>
      <c r="I348" s="2"/>
      <c r="J348" s="2"/>
      <c r="K348" s="2"/>
      <c r="L348" s="2">
        <v>2.2861600000000002</v>
      </c>
      <c r="M348" s="2">
        <v>5.0917576799976898E-4</v>
      </c>
      <c r="N348" s="2">
        <v>9.9361174451886997E-3</v>
      </c>
    </row>
    <row r="349" spans="1:14" s="6" customFormat="1" hidden="1">
      <c r="A349" s="2">
        <v>627</v>
      </c>
      <c r="B349" s="2" t="s">
        <v>679</v>
      </c>
      <c r="C349" s="4">
        <v>659.85105999999996</v>
      </c>
      <c r="D349" s="2" t="s">
        <v>680</v>
      </c>
      <c r="E349" s="2">
        <v>47</v>
      </c>
      <c r="F349" s="2">
        <v>319</v>
      </c>
      <c r="G349" s="2">
        <v>1.98348499196308E-2</v>
      </c>
      <c r="H349" s="2">
        <v>1.30453079485167E-8</v>
      </c>
      <c r="I349" s="2"/>
      <c r="J349" s="2"/>
      <c r="K349" s="2"/>
      <c r="L349" s="2">
        <v>2.8452700000000002</v>
      </c>
      <c r="M349" s="2">
        <v>1.38354242579083E-4</v>
      </c>
      <c r="N349" s="2">
        <v>6.5732273386877801E-3</v>
      </c>
    </row>
    <row r="350" spans="1:14" s="6" customFormat="1" hidden="1">
      <c r="A350" s="2">
        <v>629</v>
      </c>
      <c r="B350" s="2" t="s">
        <v>681</v>
      </c>
      <c r="C350" s="4">
        <v>345.73845999999998</v>
      </c>
      <c r="D350" s="2" t="s">
        <v>682</v>
      </c>
      <c r="E350" s="2">
        <v>77</v>
      </c>
      <c r="F350" s="2">
        <v>204</v>
      </c>
      <c r="G350" s="2">
        <v>1.50765332323525E-2</v>
      </c>
      <c r="H350" s="2">
        <v>9.7628064512699994E-3</v>
      </c>
      <c r="I350" s="2"/>
      <c r="J350" s="2"/>
      <c r="K350" s="2"/>
      <c r="L350" s="2">
        <v>1.3682099999999999</v>
      </c>
      <c r="M350" s="2">
        <v>7.8165634030154099E-2</v>
      </c>
      <c r="N350" s="2">
        <v>0.173261682626279</v>
      </c>
    </row>
    <row r="351" spans="1:14" s="6" customFormat="1" hidden="1">
      <c r="A351" s="2">
        <v>633</v>
      </c>
      <c r="B351" s="2" t="s">
        <v>90</v>
      </c>
      <c r="C351" s="4">
        <v>625.64864999999998</v>
      </c>
      <c r="D351" s="2" t="s">
        <v>683</v>
      </c>
      <c r="E351" s="2">
        <v>37</v>
      </c>
      <c r="F351" s="2">
        <v>217</v>
      </c>
      <c r="G351" s="2">
        <v>5.8466274735246203E-2</v>
      </c>
      <c r="H351" s="2">
        <v>1.30453079485167E-8</v>
      </c>
      <c r="I351" s="2"/>
      <c r="J351" s="2"/>
      <c r="K351" s="2"/>
      <c r="L351" s="2">
        <v>2.21583</v>
      </c>
      <c r="M351" s="2">
        <v>7.6777907841969802E-3</v>
      </c>
      <c r="N351" s="2">
        <v>4.8283114617693898E-2</v>
      </c>
    </row>
    <row r="352" spans="1:14" s="6" customFormat="1" hidden="1">
      <c r="A352" s="2">
        <v>634</v>
      </c>
      <c r="B352" s="2" t="s">
        <v>148</v>
      </c>
      <c r="C352" s="4">
        <v>885.23595999999998</v>
      </c>
      <c r="D352" s="2" t="s">
        <v>684</v>
      </c>
      <c r="E352" s="2">
        <v>89</v>
      </c>
      <c r="F352" s="2">
        <v>299</v>
      </c>
      <c r="G352" s="2">
        <v>0.81057059551659405</v>
      </c>
      <c r="H352" s="2">
        <v>0.45594800429988502</v>
      </c>
      <c r="I352" s="2"/>
      <c r="J352" s="2"/>
      <c r="K352" s="2"/>
      <c r="L352" s="2">
        <v>0.81184699999999999</v>
      </c>
      <c r="M352" s="2">
        <v>2.8612340115672499E-2</v>
      </c>
      <c r="N352" s="2">
        <v>0.104920931542512</v>
      </c>
    </row>
    <row r="353" spans="1:14" s="6" customFormat="1" hidden="1">
      <c r="A353" s="2">
        <v>635</v>
      </c>
      <c r="B353" s="2" t="s">
        <v>685</v>
      </c>
      <c r="C353" s="4">
        <v>276.82143000000002</v>
      </c>
      <c r="D353" s="2" t="s">
        <v>686</v>
      </c>
      <c r="E353" s="2">
        <v>28</v>
      </c>
      <c r="F353" s="2">
        <v>128</v>
      </c>
      <c r="G353" s="2">
        <v>6.1941461812002304E-4</v>
      </c>
      <c r="H353" s="2">
        <v>9.5250737093477704E-4</v>
      </c>
      <c r="I353" s="2"/>
      <c r="J353" s="2"/>
      <c r="K353" s="2"/>
      <c r="L353" s="2">
        <v>0.271652</v>
      </c>
      <c r="M353" s="2">
        <v>0.71208183638809097</v>
      </c>
      <c r="N353" s="2">
        <v>0.53022286953832998</v>
      </c>
    </row>
    <row r="354" spans="1:14" s="6" customFormat="1" hidden="1">
      <c r="A354" s="2">
        <v>639</v>
      </c>
      <c r="B354" s="2" t="s">
        <v>687</v>
      </c>
      <c r="C354" s="4">
        <v>232.96773999999999</v>
      </c>
      <c r="D354" s="2" t="s">
        <v>688</v>
      </c>
      <c r="E354" s="2">
        <v>68</v>
      </c>
      <c r="F354" s="2">
        <v>91</v>
      </c>
      <c r="G354" s="2">
        <v>6.5488385255717801E-3</v>
      </c>
      <c r="H354" s="2">
        <v>3.22170124228595E-3</v>
      </c>
      <c r="I354" s="2"/>
      <c r="J354" s="2"/>
      <c r="K354" s="2"/>
      <c r="L354" s="2">
        <v>0.547481</v>
      </c>
      <c r="M354" s="2">
        <v>5.59049993376406E-2</v>
      </c>
      <c r="N354" s="2">
        <v>0.14981009606387499</v>
      </c>
    </row>
    <row r="355" spans="1:14" s="6" customFormat="1" hidden="1">
      <c r="A355" s="2">
        <v>643</v>
      </c>
      <c r="B355" s="2" t="s">
        <v>689</v>
      </c>
      <c r="C355" s="4">
        <v>869.26373999999998</v>
      </c>
      <c r="D355" s="2" t="s">
        <v>690</v>
      </c>
      <c r="E355" s="2">
        <v>91</v>
      </c>
      <c r="F355" s="2">
        <v>295</v>
      </c>
      <c r="G355" s="2">
        <v>2.2886620571442799E-2</v>
      </c>
      <c r="H355" s="2">
        <v>1.8593694727511E-2</v>
      </c>
      <c r="I355" s="2"/>
      <c r="J355" s="2"/>
      <c r="K355" s="2"/>
      <c r="L355" s="2">
        <v>0.81094500000000003</v>
      </c>
      <c r="M355" s="2">
        <v>0.12905390607314901</v>
      </c>
      <c r="N355" s="2">
        <v>0.218144658699197</v>
      </c>
    </row>
    <row r="356" spans="1:14" s="6" customFormat="1" hidden="1">
      <c r="A356" s="2">
        <v>647</v>
      </c>
      <c r="B356" s="2" t="s">
        <v>691</v>
      </c>
      <c r="C356" s="4">
        <v>458.3125</v>
      </c>
      <c r="D356" s="2" t="s">
        <v>692</v>
      </c>
      <c r="E356" s="2">
        <v>24</v>
      </c>
      <c r="F356" s="2">
        <v>276</v>
      </c>
      <c r="G356" s="2">
        <v>6.7659881308422998E-4</v>
      </c>
      <c r="H356" s="2">
        <v>1.30453079485167E-8</v>
      </c>
      <c r="I356" s="2"/>
      <c r="J356" s="2"/>
      <c r="K356" s="2"/>
      <c r="L356" s="2">
        <v>1.37202</v>
      </c>
      <c r="M356" s="2">
        <v>4.7809698351177897E-2</v>
      </c>
      <c r="N356" s="2">
        <v>0.13911430367293601</v>
      </c>
    </row>
    <row r="357" spans="1:14" s="6" customFormat="1" hidden="1">
      <c r="A357" s="2">
        <v>651</v>
      </c>
      <c r="B357" s="2" t="s">
        <v>90</v>
      </c>
      <c r="C357" s="4">
        <v>313.51666999999998</v>
      </c>
      <c r="D357" s="2" t="s">
        <v>693</v>
      </c>
      <c r="E357" s="2">
        <v>60</v>
      </c>
      <c r="F357" s="2">
        <v>273</v>
      </c>
      <c r="G357" s="2">
        <v>9.6043558504864705E-4</v>
      </c>
      <c r="H357" s="2">
        <v>1.0669561174482399E-3</v>
      </c>
      <c r="I357" s="2"/>
      <c r="J357" s="2"/>
      <c r="K357" s="2"/>
      <c r="L357" s="2">
        <v>0.103584</v>
      </c>
      <c r="M357" s="2">
        <v>0.75235604391595801</v>
      </c>
      <c r="N357" s="2">
        <v>0.54390063091783003</v>
      </c>
    </row>
    <row r="358" spans="1:14" s="6" customFormat="1" hidden="1">
      <c r="A358" s="2">
        <v>654</v>
      </c>
      <c r="B358" s="2" t="s">
        <v>149</v>
      </c>
      <c r="C358" s="4">
        <v>491.125</v>
      </c>
      <c r="D358" s="2" t="s">
        <v>694</v>
      </c>
      <c r="E358" s="2">
        <v>65</v>
      </c>
      <c r="F358" s="2">
        <v>316</v>
      </c>
      <c r="G358" s="2">
        <v>2.9099147685665599E-4</v>
      </c>
      <c r="H358" s="2">
        <v>2.4668439251714302E-3</v>
      </c>
      <c r="I358" s="2"/>
      <c r="J358" s="2"/>
      <c r="K358" s="2"/>
      <c r="L358" s="2">
        <v>0.85426299999999999</v>
      </c>
      <c r="M358" s="2">
        <v>5.9677723471660497E-2</v>
      </c>
      <c r="N358" s="2">
        <v>0.15444245038121901</v>
      </c>
    </row>
    <row r="359" spans="1:14" s="6" customFormat="1" hidden="1">
      <c r="A359" s="2">
        <v>657</v>
      </c>
      <c r="B359" s="2" t="s">
        <v>695</v>
      </c>
      <c r="C359" s="4">
        <v>173.95946000000001</v>
      </c>
      <c r="D359" s="2" t="s">
        <v>696</v>
      </c>
      <c r="E359" s="2">
        <v>86</v>
      </c>
      <c r="F359" s="2">
        <v>307</v>
      </c>
      <c r="G359" s="2">
        <v>2.4168478004715599E-3</v>
      </c>
      <c r="H359" s="2">
        <v>3.4995481022767299E-3</v>
      </c>
      <c r="I359" s="2"/>
      <c r="J359" s="2"/>
      <c r="K359" s="2"/>
      <c r="L359" s="2">
        <v>0.116268</v>
      </c>
      <c r="M359" s="2">
        <v>0.151884884591723</v>
      </c>
      <c r="N359" s="2">
        <v>0.23718453088416899</v>
      </c>
    </row>
    <row r="360" spans="1:14" s="6" customFormat="1">
      <c r="A360" s="2">
        <v>824</v>
      </c>
      <c r="B360" s="2" t="s">
        <v>11</v>
      </c>
      <c r="C360" s="4">
        <v>953.15385000000003</v>
      </c>
      <c r="D360" s="2" t="s">
        <v>795</v>
      </c>
      <c r="E360" s="2">
        <v>91</v>
      </c>
      <c r="F360" s="2">
        <v>117</v>
      </c>
      <c r="G360" s="2">
        <v>2.34076439397611</v>
      </c>
      <c r="H360" s="2">
        <v>1.1051150097954501</v>
      </c>
      <c r="I360" s="2">
        <f>G360/H360</f>
        <v>2.1181183616439805</v>
      </c>
      <c r="J360" s="2">
        <f>LOG(I360,2)</f>
        <v>1.0827832101922124</v>
      </c>
      <c r="K360" s="2" t="s">
        <v>953</v>
      </c>
      <c r="L360" s="2">
        <v>2.4345400000000001</v>
      </c>
      <c r="M360" s="2">
        <v>1.5114555993113601E-4</v>
      </c>
      <c r="N360" s="2">
        <v>6.7521038875675704E-3</v>
      </c>
    </row>
    <row r="361" spans="1:14" s="6" customFormat="1" hidden="1">
      <c r="A361" s="2">
        <v>665</v>
      </c>
      <c r="B361" s="2" t="s">
        <v>50</v>
      </c>
      <c r="C361" s="4">
        <v>737.54118000000005</v>
      </c>
      <c r="D361" s="2" t="s">
        <v>698</v>
      </c>
      <c r="E361" s="2">
        <v>85</v>
      </c>
      <c r="F361" s="2">
        <v>273</v>
      </c>
      <c r="G361" s="2">
        <v>8.98172222464175E-2</v>
      </c>
      <c r="H361" s="2">
        <v>0.10347422822867899</v>
      </c>
      <c r="I361" s="2"/>
      <c r="J361" s="2"/>
      <c r="K361" s="2"/>
      <c r="L361" s="2">
        <v>0.55617899999999998</v>
      </c>
      <c r="M361" s="2">
        <v>0.63065122136927099</v>
      </c>
      <c r="N361" s="2">
        <v>0.49989979041313198</v>
      </c>
    </row>
    <row r="362" spans="1:14" s="6" customFormat="1" hidden="1">
      <c r="A362" s="2">
        <v>666</v>
      </c>
      <c r="B362" s="2" t="s">
        <v>699</v>
      </c>
      <c r="C362" s="4">
        <v>567.5</v>
      </c>
      <c r="D362" s="2" t="s">
        <v>700</v>
      </c>
      <c r="E362" s="2">
        <v>90</v>
      </c>
      <c r="F362" s="2">
        <v>204</v>
      </c>
      <c r="G362" s="2">
        <v>0.89897149783157304</v>
      </c>
      <c r="H362" s="2">
        <v>0.595996490040403</v>
      </c>
      <c r="I362" s="2"/>
      <c r="J362" s="2"/>
      <c r="K362" s="2"/>
      <c r="L362" s="2">
        <v>0.194915</v>
      </c>
      <c r="M362" s="2">
        <v>0.26143661527433598</v>
      </c>
      <c r="N362" s="2">
        <v>0.30126382725656797</v>
      </c>
    </row>
    <row r="363" spans="1:14" s="6" customFormat="1" hidden="1">
      <c r="A363" s="2">
        <v>671</v>
      </c>
      <c r="B363" s="2" t="s">
        <v>701</v>
      </c>
      <c r="C363" s="4">
        <v>331.13636000000002</v>
      </c>
      <c r="D363" s="2" t="s">
        <v>702</v>
      </c>
      <c r="E363" s="2">
        <v>91</v>
      </c>
      <c r="F363" s="2">
        <v>273</v>
      </c>
      <c r="G363" s="2">
        <v>1.72665356567787E-2</v>
      </c>
      <c r="H363" s="2">
        <v>1.76263118256898E-2</v>
      </c>
      <c r="I363" s="2"/>
      <c r="J363" s="2"/>
      <c r="K363" s="2"/>
      <c r="L363" s="2">
        <v>0.27490799999999999</v>
      </c>
      <c r="M363" s="2">
        <v>0.87815745457193095</v>
      </c>
      <c r="N363" s="2">
        <v>0.58192290067208396</v>
      </c>
    </row>
    <row r="364" spans="1:14" s="6" customFormat="1" hidden="1">
      <c r="A364" s="2">
        <v>675</v>
      </c>
      <c r="B364" s="2" t="s">
        <v>51</v>
      </c>
      <c r="C364" s="4">
        <v>622.1</v>
      </c>
      <c r="D364" s="2" t="s">
        <v>703</v>
      </c>
      <c r="E364" s="2">
        <v>27</v>
      </c>
      <c r="F364" s="2">
        <v>217</v>
      </c>
      <c r="G364" s="2">
        <v>1.37499939426115E-8</v>
      </c>
      <c r="H364" s="2">
        <v>1.30453079485167E-8</v>
      </c>
      <c r="I364" s="2"/>
      <c r="J364" s="2"/>
      <c r="K364" s="2"/>
      <c r="L364" s="2">
        <v>0.26805299999999999</v>
      </c>
      <c r="M364" s="2">
        <v>0.70332086135483396</v>
      </c>
      <c r="N364" s="2">
        <v>0.52713815298006395</v>
      </c>
    </row>
    <row r="365" spans="1:14" s="6" customFormat="1" hidden="1">
      <c r="A365" s="2">
        <v>678</v>
      </c>
      <c r="B365" s="2" t="s">
        <v>704</v>
      </c>
      <c r="C365" s="4">
        <v>415.27273000000002</v>
      </c>
      <c r="D365" s="2" t="s">
        <v>705</v>
      </c>
      <c r="E365" s="2">
        <v>26</v>
      </c>
      <c r="F365" s="2">
        <v>128</v>
      </c>
      <c r="G365" s="2">
        <v>1.4495557374838001E-3</v>
      </c>
      <c r="H365" s="2">
        <v>1.30453079485167E-8</v>
      </c>
      <c r="I365" s="2"/>
      <c r="J365" s="2"/>
      <c r="K365" s="2"/>
      <c r="L365" s="2">
        <v>1.39161</v>
      </c>
      <c r="M365" s="2">
        <v>8.4655886170436401E-2</v>
      </c>
      <c r="N365" s="2">
        <v>0.178869876336123</v>
      </c>
    </row>
    <row r="366" spans="1:14" s="6" customFormat="1" hidden="1">
      <c r="A366" s="2">
        <v>681</v>
      </c>
      <c r="B366" s="2" t="s">
        <v>706</v>
      </c>
      <c r="C366" s="4">
        <v>194.26471000000001</v>
      </c>
      <c r="D366" s="2" t="s">
        <v>707</v>
      </c>
      <c r="E366" s="2">
        <v>75</v>
      </c>
      <c r="F366" s="2">
        <v>87</v>
      </c>
      <c r="G366" s="2">
        <v>1.08716155258709E-2</v>
      </c>
      <c r="H366" s="2">
        <v>7.0160994934670203E-3</v>
      </c>
      <c r="I366" s="2"/>
      <c r="J366" s="2"/>
      <c r="K366" s="2"/>
      <c r="L366" s="2">
        <v>0.188666</v>
      </c>
      <c r="M366" s="2">
        <v>0.28430229163661003</v>
      </c>
      <c r="N366" s="2">
        <v>0.315263007271813</v>
      </c>
    </row>
    <row r="367" spans="1:14" s="6" customFormat="1" hidden="1">
      <c r="A367" s="2">
        <v>683</v>
      </c>
      <c r="B367" s="2" t="s">
        <v>708</v>
      </c>
      <c r="C367" s="4">
        <v>303.58</v>
      </c>
      <c r="D367" s="2" t="s">
        <v>709</v>
      </c>
      <c r="E367" s="2">
        <v>54</v>
      </c>
      <c r="F367" s="2">
        <v>346</v>
      </c>
      <c r="G367" s="2">
        <v>2.6032276412617E-3</v>
      </c>
      <c r="H367" s="2">
        <v>1.30453079485167E-8</v>
      </c>
      <c r="I367" s="2"/>
      <c r="J367" s="2"/>
      <c r="K367" s="2"/>
      <c r="L367" s="2">
        <v>2.2687900000000001</v>
      </c>
      <c r="M367" s="2">
        <v>2.70657471710591E-3</v>
      </c>
      <c r="N367" s="2">
        <v>2.614826151918E-2</v>
      </c>
    </row>
    <row r="368" spans="1:14" s="6" customFormat="1" hidden="1">
      <c r="A368" s="2">
        <v>686</v>
      </c>
      <c r="B368" s="2" t="s">
        <v>710</v>
      </c>
      <c r="C368" s="4">
        <v>267.61667</v>
      </c>
      <c r="D368" s="2" t="s">
        <v>711</v>
      </c>
      <c r="E368" s="2">
        <v>88</v>
      </c>
      <c r="F368" s="2">
        <v>318</v>
      </c>
      <c r="G368" s="2">
        <v>2.7077407729207098E-3</v>
      </c>
      <c r="H368" s="2">
        <v>2.4557753110842399E-3</v>
      </c>
      <c r="I368" s="2"/>
      <c r="J368" s="2"/>
      <c r="K368" s="2"/>
      <c r="L368" s="2">
        <v>0.68436900000000001</v>
      </c>
      <c r="M368" s="2">
        <v>0.50140862931994901</v>
      </c>
      <c r="N368" s="2">
        <v>0.44281816630835802</v>
      </c>
    </row>
    <row r="369" spans="1:14" s="6" customFormat="1" hidden="1">
      <c r="A369" s="2">
        <v>693</v>
      </c>
      <c r="B369" s="2" t="s">
        <v>151</v>
      </c>
      <c r="C369" s="4">
        <v>397.28888999999998</v>
      </c>
      <c r="D369" s="2" t="s">
        <v>712</v>
      </c>
      <c r="E369" s="2">
        <v>90</v>
      </c>
      <c r="F369" s="2">
        <v>226</v>
      </c>
      <c r="G369" s="2">
        <v>2.2165240717381398E-3</v>
      </c>
      <c r="H369" s="2">
        <v>2.8080976136046799E-3</v>
      </c>
      <c r="I369" s="2"/>
      <c r="J369" s="2"/>
      <c r="K369" s="2"/>
      <c r="L369" s="2">
        <v>0.71205700000000005</v>
      </c>
      <c r="M369" s="2">
        <v>0.49463529646181897</v>
      </c>
      <c r="N369" s="2">
        <v>0.43946512672223997</v>
      </c>
    </row>
    <row r="370" spans="1:14" s="6" customFormat="1" hidden="1">
      <c r="A370" s="2">
        <v>695</v>
      </c>
      <c r="B370" s="2" t="s">
        <v>152</v>
      </c>
      <c r="C370" s="4">
        <v>737.04597999999999</v>
      </c>
      <c r="D370" s="2" t="s">
        <v>713</v>
      </c>
      <c r="E370" s="2">
        <v>87</v>
      </c>
      <c r="F370" s="2">
        <v>173</v>
      </c>
      <c r="G370" s="2">
        <v>1.69026164382741E-2</v>
      </c>
      <c r="H370" s="2">
        <v>6.4046576480467299E-2</v>
      </c>
      <c r="I370" s="2"/>
      <c r="J370" s="2"/>
      <c r="K370" s="2"/>
      <c r="L370" s="2">
        <v>0.77110500000000004</v>
      </c>
      <c r="M370" s="2">
        <v>2.6642460833639098E-2</v>
      </c>
      <c r="N370" s="2">
        <v>0.10037787687274601</v>
      </c>
    </row>
    <row r="371" spans="1:14" s="6" customFormat="1" hidden="1">
      <c r="A371" s="2">
        <v>696</v>
      </c>
      <c r="B371" s="2" t="s">
        <v>714</v>
      </c>
      <c r="C371" s="4">
        <v>340.37777999999997</v>
      </c>
      <c r="D371" s="2" t="s">
        <v>715</v>
      </c>
      <c r="E371" s="2">
        <v>79</v>
      </c>
      <c r="F371" s="2">
        <v>174</v>
      </c>
      <c r="G371" s="2">
        <v>2.4132276475162799E-2</v>
      </c>
      <c r="H371" s="2">
        <v>1.2918066618166401E-2</v>
      </c>
      <c r="I371" s="2"/>
      <c r="J371" s="2"/>
      <c r="K371" s="2"/>
      <c r="L371" s="2">
        <v>0.44859500000000002</v>
      </c>
      <c r="M371" s="2">
        <v>0.125136702656787</v>
      </c>
      <c r="N371" s="2">
        <v>0.21464441968048301</v>
      </c>
    </row>
    <row r="372" spans="1:14" s="6" customFormat="1" hidden="1">
      <c r="A372" s="2">
        <v>698</v>
      </c>
      <c r="B372" s="2" t="s">
        <v>716</v>
      </c>
      <c r="C372" s="4">
        <v>619.32222000000002</v>
      </c>
      <c r="D372" s="2" t="s">
        <v>717</v>
      </c>
      <c r="E372" s="2">
        <v>91</v>
      </c>
      <c r="F372" s="2">
        <v>204</v>
      </c>
      <c r="G372" s="2">
        <v>0.94049932833531003</v>
      </c>
      <c r="H372" s="2">
        <v>0.69581638046856698</v>
      </c>
      <c r="I372" s="2"/>
      <c r="J372" s="2"/>
      <c r="K372" s="2"/>
      <c r="L372" s="2">
        <v>0.78331600000000001</v>
      </c>
      <c r="M372" s="2">
        <v>0.42185807944438702</v>
      </c>
      <c r="N372" s="2">
        <v>0.40071547327062101</v>
      </c>
    </row>
    <row r="373" spans="1:14" s="6" customFormat="1" hidden="1">
      <c r="A373" s="2">
        <v>700</v>
      </c>
      <c r="B373" s="2" t="s">
        <v>718</v>
      </c>
      <c r="C373" s="4">
        <v>143.96386000000001</v>
      </c>
      <c r="D373" s="2" t="s">
        <v>719</v>
      </c>
      <c r="E373" s="2">
        <v>89</v>
      </c>
      <c r="F373" s="2">
        <v>225</v>
      </c>
      <c r="G373" s="2">
        <v>1.2726615457989201E-2</v>
      </c>
      <c r="H373" s="2">
        <v>1.74520022615701E-2</v>
      </c>
      <c r="I373" s="2"/>
      <c r="J373" s="2"/>
      <c r="K373" s="2"/>
      <c r="L373" s="2">
        <v>0.628328</v>
      </c>
      <c r="M373" s="2">
        <v>0.123473376476383</v>
      </c>
      <c r="N373" s="2">
        <v>0.213245547374811</v>
      </c>
    </row>
    <row r="374" spans="1:14" s="6" customFormat="1" ht="21" hidden="1">
      <c r="A374" s="2">
        <v>701</v>
      </c>
      <c r="B374" s="2" t="s">
        <v>53</v>
      </c>
      <c r="C374" s="4">
        <v>751.04705999999999</v>
      </c>
      <c r="D374" s="2" t="s">
        <v>720</v>
      </c>
      <c r="E374" s="2">
        <v>85</v>
      </c>
      <c r="F374" s="2">
        <v>160</v>
      </c>
      <c r="G374" s="2">
        <v>1.2839993917529701E-2</v>
      </c>
      <c r="H374" s="2">
        <v>8.6929961414500302E-3</v>
      </c>
      <c r="I374" s="2"/>
      <c r="J374" s="2"/>
      <c r="K374" s="2"/>
      <c r="L374" s="2">
        <v>0.55625599999999997</v>
      </c>
      <c r="M374" s="2">
        <v>0.36601576197891</v>
      </c>
      <c r="N374" s="2">
        <v>0.367146638531406</v>
      </c>
    </row>
    <row r="375" spans="1:14" s="6" customFormat="1" hidden="1">
      <c r="A375" s="2">
        <v>704</v>
      </c>
      <c r="B375" s="2" t="s">
        <v>721</v>
      </c>
      <c r="C375" s="4">
        <v>208.52</v>
      </c>
      <c r="D375" s="2" t="s">
        <v>722</v>
      </c>
      <c r="E375" s="2">
        <v>83</v>
      </c>
      <c r="F375" s="2">
        <v>58</v>
      </c>
      <c r="G375" s="2">
        <v>4.1700081137877897E-2</v>
      </c>
      <c r="H375" s="2">
        <v>1.76150114529065E-2</v>
      </c>
      <c r="I375" s="2"/>
      <c r="J375" s="2"/>
      <c r="K375" s="2"/>
      <c r="L375" s="2">
        <v>0.53157900000000002</v>
      </c>
      <c r="M375" s="2">
        <v>1.1718727216430001E-2</v>
      </c>
      <c r="N375" s="2">
        <v>6.1485183686071899E-2</v>
      </c>
    </row>
    <row r="376" spans="1:14" s="6" customFormat="1" hidden="1">
      <c r="A376" s="2">
        <v>705</v>
      </c>
      <c r="B376" s="2" t="s">
        <v>723</v>
      </c>
      <c r="C376" s="4">
        <v>212.59648999999999</v>
      </c>
      <c r="D376" s="2" t="s">
        <v>724</v>
      </c>
      <c r="E376" s="2">
        <v>62</v>
      </c>
      <c r="F376" s="2">
        <v>273</v>
      </c>
      <c r="G376" s="2">
        <v>4.6685999768690799E-4</v>
      </c>
      <c r="H376" s="2">
        <v>3.6849790510734201E-4</v>
      </c>
      <c r="I376" s="2"/>
      <c r="J376" s="2"/>
      <c r="K376" s="2"/>
      <c r="L376" s="2">
        <v>0.93020700000000001</v>
      </c>
      <c r="M376" s="2">
        <v>0.60452601235769698</v>
      </c>
      <c r="N376" s="2">
        <v>0.489324345649854</v>
      </c>
    </row>
    <row r="377" spans="1:14" s="6" customFormat="1" hidden="1">
      <c r="A377" s="2">
        <v>706</v>
      </c>
      <c r="B377" s="2" t="s">
        <v>725</v>
      </c>
      <c r="C377" s="4">
        <v>244.41818000000001</v>
      </c>
      <c r="D377" s="2" t="s">
        <v>726</v>
      </c>
      <c r="E377" s="2">
        <v>79</v>
      </c>
      <c r="F377" s="2">
        <v>373</v>
      </c>
      <c r="G377" s="2">
        <v>2.0824308519627899E-3</v>
      </c>
      <c r="H377" s="2">
        <v>2.26781039597501E-3</v>
      </c>
      <c r="I377" s="2"/>
      <c r="J377" s="2"/>
      <c r="K377" s="2"/>
      <c r="L377" s="2">
        <v>0.56596400000000002</v>
      </c>
      <c r="M377" s="2">
        <v>0.83184389459369701</v>
      </c>
      <c r="N377" s="2">
        <v>0.56868573377803899</v>
      </c>
    </row>
    <row r="378" spans="1:14" s="6" customFormat="1" hidden="1">
      <c r="A378" s="2">
        <v>707</v>
      </c>
      <c r="B378" s="2" t="s">
        <v>90</v>
      </c>
      <c r="C378" s="4">
        <v>368.63830000000002</v>
      </c>
      <c r="D378" s="2" t="s">
        <v>727</v>
      </c>
      <c r="E378" s="2">
        <v>48</v>
      </c>
      <c r="F378" s="2">
        <v>131</v>
      </c>
      <c r="G378" s="2">
        <v>1.72618916476973E-2</v>
      </c>
      <c r="H378" s="2">
        <v>1.12212151202618E-2</v>
      </c>
      <c r="I378" s="2"/>
      <c r="J378" s="2"/>
      <c r="K378" s="2"/>
      <c r="L378" s="2">
        <v>0.20149</v>
      </c>
      <c r="M378" s="2">
        <v>0.41261534269695299</v>
      </c>
      <c r="N378" s="2">
        <v>0.395407446322114</v>
      </c>
    </row>
    <row r="379" spans="1:14" s="6" customFormat="1" hidden="1">
      <c r="A379" s="2">
        <v>713</v>
      </c>
      <c r="B379" s="2" t="s">
        <v>153</v>
      </c>
      <c r="C379" s="4">
        <v>815.82758999999999</v>
      </c>
      <c r="D379" s="2" t="s">
        <v>728</v>
      </c>
      <c r="E379" s="2">
        <v>87</v>
      </c>
      <c r="F379" s="2">
        <v>264</v>
      </c>
      <c r="G379" s="2">
        <v>8.5778111710224897E-2</v>
      </c>
      <c r="H379" s="2">
        <v>0.120490542404506</v>
      </c>
      <c r="I379" s="2"/>
      <c r="J379" s="2"/>
      <c r="K379" s="2"/>
      <c r="L379" s="2">
        <v>0.56994299999999998</v>
      </c>
      <c r="M379" s="2">
        <v>0.377661063399301</v>
      </c>
      <c r="N379" s="2">
        <v>0.37445381976263298</v>
      </c>
    </row>
    <row r="380" spans="1:14" s="6" customFormat="1" hidden="1">
      <c r="A380" s="2">
        <v>716</v>
      </c>
      <c r="B380" s="2" t="s">
        <v>90</v>
      </c>
      <c r="C380" s="4">
        <v>624.09676999999999</v>
      </c>
      <c r="D380" s="2" t="s">
        <v>729</v>
      </c>
      <c r="E380" s="2">
        <v>62</v>
      </c>
      <c r="F380" s="2">
        <v>173</v>
      </c>
      <c r="G380" s="2">
        <v>1.92580519824428E-3</v>
      </c>
      <c r="H380" s="2">
        <v>5.3448357865131498E-3</v>
      </c>
      <c r="I380" s="2"/>
      <c r="J380" s="2"/>
      <c r="K380" s="2"/>
      <c r="L380" s="2">
        <v>0.60802900000000004</v>
      </c>
      <c r="M380" s="2">
        <v>0.11918031127332</v>
      </c>
      <c r="N380" s="2">
        <v>0.20985974580133099</v>
      </c>
    </row>
    <row r="381" spans="1:14" s="6" customFormat="1" hidden="1">
      <c r="A381" s="2">
        <v>720</v>
      </c>
      <c r="B381" s="2" t="s">
        <v>154</v>
      </c>
      <c r="C381" s="4">
        <v>366.05882000000003</v>
      </c>
      <c r="D381" s="2" t="s">
        <v>730</v>
      </c>
      <c r="E381" s="2">
        <v>17</v>
      </c>
      <c r="F381" s="2">
        <v>233</v>
      </c>
      <c r="G381" s="2">
        <v>1.37499939426115E-8</v>
      </c>
      <c r="H381" s="2">
        <v>4.7189545681353102E-4</v>
      </c>
      <c r="I381" s="2"/>
      <c r="J381" s="2"/>
      <c r="K381" s="2"/>
      <c r="L381" s="2">
        <v>0.64303100000000002</v>
      </c>
      <c r="M381" s="2">
        <v>0.34343752937380401</v>
      </c>
      <c r="N381" s="2">
        <v>0.35248164779524199</v>
      </c>
    </row>
    <row r="382" spans="1:14" s="6" customFormat="1" hidden="1">
      <c r="A382" s="2">
        <v>721</v>
      </c>
      <c r="B382" s="2" t="s">
        <v>731</v>
      </c>
      <c r="C382" s="4">
        <v>542.20000000000005</v>
      </c>
      <c r="D382" s="2" t="s">
        <v>732</v>
      </c>
      <c r="E382" s="2">
        <v>80</v>
      </c>
      <c r="F382" s="2">
        <v>204</v>
      </c>
      <c r="G382" s="2">
        <v>9.4446454390112004E-3</v>
      </c>
      <c r="H382" s="2">
        <v>1.09608713360539E-2</v>
      </c>
      <c r="I382" s="2"/>
      <c r="J382" s="2"/>
      <c r="K382" s="2"/>
      <c r="L382" s="2">
        <v>0.102452</v>
      </c>
      <c r="M382" s="2">
        <v>0.52092448131376001</v>
      </c>
      <c r="N382" s="2">
        <v>0.45225870176851402</v>
      </c>
    </row>
    <row r="383" spans="1:14" s="6" customFormat="1">
      <c r="A383" s="2">
        <v>138</v>
      </c>
      <c r="B383" s="2" t="s">
        <v>13</v>
      </c>
      <c r="C383" s="4">
        <v>883.54444000000001</v>
      </c>
      <c r="D383" s="2" t="s">
        <v>302</v>
      </c>
      <c r="E383" s="2">
        <v>91</v>
      </c>
      <c r="F383" s="2">
        <v>146</v>
      </c>
      <c r="G383" s="2">
        <v>5.4299526212401597E-2</v>
      </c>
      <c r="H383" s="2">
        <v>2.2516978065090301E-2</v>
      </c>
      <c r="I383" s="2">
        <f>G383/H383</f>
        <v>2.4114926103954453</v>
      </c>
      <c r="J383" s="2">
        <f>LOG(I383,2)</f>
        <v>1.2699263892156369</v>
      </c>
      <c r="K383" s="2" t="s">
        <v>953</v>
      </c>
      <c r="L383" s="2">
        <v>1.90499</v>
      </c>
      <c r="M383" s="2">
        <v>3.3986444103304599E-3</v>
      </c>
      <c r="N383" s="2">
        <v>3.0453396435244001E-2</v>
      </c>
    </row>
    <row r="384" spans="1:14" s="6" customFormat="1" hidden="1">
      <c r="A384" s="2">
        <v>734</v>
      </c>
      <c r="B384" s="2" t="s">
        <v>734</v>
      </c>
      <c r="C384" s="4">
        <v>308.37930999999998</v>
      </c>
      <c r="D384" s="2" t="s">
        <v>735</v>
      </c>
      <c r="E384" s="2">
        <v>87</v>
      </c>
      <c r="F384" s="2">
        <v>315</v>
      </c>
      <c r="G384" s="2">
        <v>6.1407196248066398E-3</v>
      </c>
      <c r="H384" s="2">
        <v>9.7265137821299502E-3</v>
      </c>
      <c r="I384" s="2"/>
      <c r="J384" s="2"/>
      <c r="K384" s="2"/>
      <c r="L384" s="2">
        <v>1.0381</v>
      </c>
      <c r="M384" s="2">
        <v>4.92241059412565E-2</v>
      </c>
      <c r="N384" s="2">
        <v>0.14108338805050499</v>
      </c>
    </row>
    <row r="385" spans="1:14" s="6" customFormat="1" hidden="1">
      <c r="A385" s="2">
        <v>738</v>
      </c>
      <c r="B385" s="2" t="s">
        <v>736</v>
      </c>
      <c r="C385" s="4">
        <v>623.92537000000004</v>
      </c>
      <c r="D385" s="2" t="s">
        <v>737</v>
      </c>
      <c r="E385" s="2">
        <v>67</v>
      </c>
      <c r="F385" s="2">
        <v>303</v>
      </c>
      <c r="G385" s="2">
        <v>7.6705035207999903E-3</v>
      </c>
      <c r="H385" s="2">
        <v>1.30453079485167E-8</v>
      </c>
      <c r="I385" s="2"/>
      <c r="J385" s="2"/>
      <c r="K385" s="2"/>
      <c r="L385" s="2">
        <v>2.4675099999999999</v>
      </c>
      <c r="M385" s="2">
        <v>1.29775915144417E-3</v>
      </c>
      <c r="N385" s="2">
        <v>1.5556451741989901E-2</v>
      </c>
    </row>
    <row r="386" spans="1:14" s="6" customFormat="1" hidden="1">
      <c r="A386" s="2">
        <v>739</v>
      </c>
      <c r="B386" s="2" t="s">
        <v>90</v>
      </c>
      <c r="C386" s="4">
        <v>306.96922999999998</v>
      </c>
      <c r="D386" s="2" t="s">
        <v>738</v>
      </c>
      <c r="E386" s="2">
        <v>77</v>
      </c>
      <c r="F386" s="2">
        <v>284</v>
      </c>
      <c r="G386" s="2">
        <v>1.14357794378766E-2</v>
      </c>
      <c r="H386" s="2">
        <v>1.03109262401855E-2</v>
      </c>
      <c r="I386" s="2"/>
      <c r="J386" s="2"/>
      <c r="K386" s="2"/>
      <c r="L386" s="2">
        <v>1.0224299999999999</v>
      </c>
      <c r="M386" s="2">
        <v>0.70437598144511504</v>
      </c>
      <c r="N386" s="2">
        <v>0.52751180196662095</v>
      </c>
    </row>
    <row r="387" spans="1:14" s="6" customFormat="1">
      <c r="A387" s="2">
        <v>1091</v>
      </c>
      <c r="B387" s="2" t="s">
        <v>910</v>
      </c>
      <c r="C387" s="4">
        <v>754.64864999999998</v>
      </c>
      <c r="D387" s="2" t="s">
        <v>911</v>
      </c>
      <c r="E387" s="2">
        <v>67</v>
      </c>
      <c r="F387" s="2">
        <v>371</v>
      </c>
      <c r="G387" s="2">
        <v>9.2589579434097496E-3</v>
      </c>
      <c r="H387" s="2">
        <v>3.6493057621249901E-3</v>
      </c>
      <c r="I387" s="2">
        <f>G387/H387</f>
        <v>2.5371833841673657</v>
      </c>
      <c r="J387" s="2">
        <f>LOG(I387,2)</f>
        <v>1.3432277992076538</v>
      </c>
      <c r="K387" s="2" t="s">
        <v>953</v>
      </c>
      <c r="L387" s="2">
        <v>1.327</v>
      </c>
      <c r="M387" s="2">
        <v>3.6262787676208497E-2</v>
      </c>
      <c r="N387" s="2">
        <v>0.120480070086976</v>
      </c>
    </row>
    <row r="388" spans="1:14" s="6" customFormat="1" hidden="1">
      <c r="A388" s="2">
        <v>747</v>
      </c>
      <c r="B388" s="2" t="s">
        <v>163</v>
      </c>
      <c r="C388" s="4">
        <v>187.32142999999999</v>
      </c>
      <c r="D388" s="2" t="s">
        <v>741</v>
      </c>
      <c r="E388" s="2">
        <v>44</v>
      </c>
      <c r="F388" s="2">
        <v>211</v>
      </c>
      <c r="G388" s="2">
        <v>2.4962745778824301E-4</v>
      </c>
      <c r="H388" s="2">
        <v>2.2999085057206999E-3</v>
      </c>
      <c r="I388" s="2"/>
      <c r="J388" s="2"/>
      <c r="K388" s="2"/>
      <c r="L388" s="2">
        <v>1.74509</v>
      </c>
      <c r="M388" s="2">
        <v>1.12389170758355E-2</v>
      </c>
      <c r="N388" s="2">
        <v>6.0141010313863201E-2</v>
      </c>
    </row>
    <row r="389" spans="1:14" s="6" customFormat="1" hidden="1">
      <c r="A389" s="2">
        <v>748</v>
      </c>
      <c r="B389" s="2" t="s">
        <v>90</v>
      </c>
      <c r="C389" s="4">
        <v>237.82257999999999</v>
      </c>
      <c r="D389" s="2" t="s">
        <v>742</v>
      </c>
      <c r="E389" s="2">
        <v>81</v>
      </c>
      <c r="F389" s="2">
        <v>345</v>
      </c>
      <c r="G389" s="2">
        <v>1.50817255906344E-3</v>
      </c>
      <c r="H389" s="2">
        <v>1.2614385290990199E-3</v>
      </c>
      <c r="I389" s="2"/>
      <c r="J389" s="2"/>
      <c r="K389" s="2"/>
      <c r="L389" s="2">
        <v>1.2158500000000001</v>
      </c>
      <c r="M389" s="2">
        <v>0.49487560957972498</v>
      </c>
      <c r="N389" s="2">
        <v>0.43958478058221401</v>
      </c>
    </row>
    <row r="390" spans="1:14" s="6" customFormat="1" hidden="1">
      <c r="A390" s="2">
        <v>751</v>
      </c>
      <c r="B390" s="2" t="s">
        <v>743</v>
      </c>
      <c r="C390" s="4">
        <v>309.26316000000003</v>
      </c>
      <c r="D390" s="2" t="s">
        <v>744</v>
      </c>
      <c r="E390" s="2">
        <v>39</v>
      </c>
      <c r="F390" s="2">
        <v>71</v>
      </c>
      <c r="G390" s="2">
        <v>7.6960185769033296E-3</v>
      </c>
      <c r="H390" s="2">
        <v>1.30453079485167E-8</v>
      </c>
      <c r="I390" s="2"/>
      <c r="J390" s="2"/>
      <c r="K390" s="2"/>
      <c r="L390" s="2">
        <v>2.2341299999999999</v>
      </c>
      <c r="M390" s="2">
        <v>2.8310149469256501E-3</v>
      </c>
      <c r="N390" s="2">
        <v>2.6896928868495699E-2</v>
      </c>
    </row>
    <row r="391" spans="1:14" s="6" customFormat="1" hidden="1">
      <c r="A391" s="2">
        <v>752</v>
      </c>
      <c r="B391" s="2" t="s">
        <v>32</v>
      </c>
      <c r="C391" s="4">
        <v>875.14286000000004</v>
      </c>
      <c r="D391" s="2" t="s">
        <v>745</v>
      </c>
      <c r="E391" s="2">
        <v>91</v>
      </c>
      <c r="F391" s="2">
        <v>174</v>
      </c>
      <c r="G391" s="2">
        <v>8.1354927686377601E-2</v>
      </c>
      <c r="H391" s="2">
        <v>8.2895242350270501E-2</v>
      </c>
      <c r="I391" s="2"/>
      <c r="J391" s="2"/>
      <c r="K391" s="2"/>
      <c r="L391" s="2">
        <v>0.40789399999999998</v>
      </c>
      <c r="M391" s="2">
        <v>0.90131414181872105</v>
      </c>
      <c r="N391" s="2">
        <v>0.58824137451273995</v>
      </c>
    </row>
    <row r="392" spans="1:14" s="6" customFormat="1" hidden="1">
      <c r="A392" s="2">
        <v>757</v>
      </c>
      <c r="B392" s="2" t="s">
        <v>68</v>
      </c>
      <c r="C392" s="4">
        <v>567.26922999999999</v>
      </c>
      <c r="D392" s="2" t="s">
        <v>746</v>
      </c>
      <c r="E392" s="2">
        <v>52</v>
      </c>
      <c r="F392" s="2">
        <v>244</v>
      </c>
      <c r="G392" s="2">
        <v>0.113870723181901</v>
      </c>
      <c r="H392" s="2">
        <v>1.30453079485167E-8</v>
      </c>
      <c r="I392" s="2"/>
      <c r="J392" s="2"/>
      <c r="K392" s="2"/>
      <c r="L392" s="2">
        <v>2.22282</v>
      </c>
      <c r="M392" s="2">
        <v>7.3707390391136295E-4</v>
      </c>
      <c r="N392" s="2">
        <v>1.1022603610146601E-2</v>
      </c>
    </row>
    <row r="393" spans="1:14" s="6" customFormat="1" hidden="1">
      <c r="A393" s="2">
        <v>764</v>
      </c>
      <c r="B393" s="2" t="s">
        <v>26</v>
      </c>
      <c r="C393" s="4">
        <v>871.13333</v>
      </c>
      <c r="D393" s="2" t="s">
        <v>747</v>
      </c>
      <c r="E393" s="2">
        <v>90</v>
      </c>
      <c r="F393" s="2">
        <v>218</v>
      </c>
      <c r="G393" s="2">
        <v>4.4604343609629699E-2</v>
      </c>
      <c r="H393" s="2">
        <v>3.3446252265202502E-2</v>
      </c>
      <c r="I393" s="2"/>
      <c r="J393" s="2"/>
      <c r="K393" s="2"/>
      <c r="L393" s="2">
        <v>0.72548400000000002</v>
      </c>
      <c r="M393" s="2">
        <v>0.236567700468758</v>
      </c>
      <c r="N393" s="2">
        <v>0.28872950930046698</v>
      </c>
    </row>
    <row r="394" spans="1:14" s="6" customFormat="1" hidden="1">
      <c r="A394" s="2">
        <v>768</v>
      </c>
      <c r="B394" s="2" t="s">
        <v>748</v>
      </c>
      <c r="C394" s="4">
        <v>823.11111000000005</v>
      </c>
      <c r="D394" s="2" t="s">
        <v>749</v>
      </c>
      <c r="E394" s="2">
        <v>18</v>
      </c>
      <c r="F394" s="2">
        <v>332</v>
      </c>
      <c r="G394" s="2">
        <v>1.37499939426115E-8</v>
      </c>
      <c r="H394" s="2">
        <v>1.30453079485167E-8</v>
      </c>
      <c r="I394" s="2"/>
      <c r="J394" s="2"/>
      <c r="K394" s="2"/>
      <c r="L394" s="2">
        <v>0.26805299999999999</v>
      </c>
      <c r="M394" s="2">
        <v>0.70332086135483396</v>
      </c>
      <c r="N394" s="2">
        <v>0.52713815298006395</v>
      </c>
    </row>
    <row r="395" spans="1:14" s="6" customFormat="1" hidden="1">
      <c r="A395" s="2">
        <v>769</v>
      </c>
      <c r="B395" s="2" t="s">
        <v>90</v>
      </c>
      <c r="C395" s="4">
        <v>203.11537999999999</v>
      </c>
      <c r="D395" s="2" t="s">
        <v>750</v>
      </c>
      <c r="E395" s="2">
        <v>55</v>
      </c>
      <c r="F395" s="2">
        <v>180</v>
      </c>
      <c r="G395" s="2">
        <v>3.67006523579188E-4</v>
      </c>
      <c r="H395" s="2">
        <v>6.9873989940570701E-4</v>
      </c>
      <c r="I395" s="2"/>
      <c r="J395" s="2"/>
      <c r="K395" s="2"/>
      <c r="L395" s="2">
        <v>7.3493799999999998E-2</v>
      </c>
      <c r="M395" s="2">
        <v>0.25970823847733099</v>
      </c>
      <c r="N395" s="2">
        <v>0.30043813937085201</v>
      </c>
    </row>
    <row r="396" spans="1:14" s="6" customFormat="1" hidden="1">
      <c r="A396" s="2">
        <v>770</v>
      </c>
      <c r="B396" s="2" t="s">
        <v>156</v>
      </c>
      <c r="C396" s="4">
        <v>476.48611</v>
      </c>
      <c r="D396" s="2" t="s">
        <v>751</v>
      </c>
      <c r="E396" s="2">
        <v>75</v>
      </c>
      <c r="F396" s="2">
        <v>117</v>
      </c>
      <c r="G396" s="2">
        <v>3.88859548617169E-3</v>
      </c>
      <c r="H396" s="2">
        <v>1.9600371730575201E-3</v>
      </c>
      <c r="I396" s="2"/>
      <c r="J396" s="2"/>
      <c r="K396" s="2"/>
      <c r="L396" s="2">
        <v>0.95821100000000003</v>
      </c>
      <c r="M396" s="2">
        <v>2.1137762292366601E-2</v>
      </c>
      <c r="N396" s="2">
        <v>8.8571210425229294E-2</v>
      </c>
    </row>
    <row r="397" spans="1:14" s="6" customFormat="1" hidden="1">
      <c r="A397" s="2">
        <v>772</v>
      </c>
      <c r="B397" s="2" t="s">
        <v>752</v>
      </c>
      <c r="C397" s="4">
        <v>725.75757999999996</v>
      </c>
      <c r="D397" s="2" t="s">
        <v>753</v>
      </c>
      <c r="E397" s="2">
        <v>63</v>
      </c>
      <c r="F397" s="2">
        <v>318</v>
      </c>
      <c r="G397" s="2">
        <v>3.0148848919536002E-3</v>
      </c>
      <c r="H397" s="2">
        <v>1.9254249612420801E-3</v>
      </c>
      <c r="I397" s="2">
        <f>G397/H397</f>
        <v>1.5658282990206567</v>
      </c>
      <c r="J397" s="2">
        <f>LOG(I397,2)</f>
        <v>0.64692602250611708</v>
      </c>
      <c r="K397" s="2"/>
      <c r="L397" s="2">
        <v>1.3367500000000001</v>
      </c>
      <c r="M397" s="2">
        <v>0.11383981568926101</v>
      </c>
      <c r="N397" s="2">
        <v>0.20565421053889099</v>
      </c>
    </row>
    <row r="398" spans="1:14" s="6" customFormat="1" hidden="1">
      <c r="A398" s="2">
        <v>774</v>
      </c>
      <c r="B398" s="2" t="s">
        <v>754</v>
      </c>
      <c r="C398" s="4">
        <v>242.14286000000001</v>
      </c>
      <c r="D398" s="2" t="s">
        <v>755</v>
      </c>
      <c r="E398" s="2">
        <v>68</v>
      </c>
      <c r="F398" s="2">
        <v>156</v>
      </c>
      <c r="G398" s="2">
        <v>5.6491225572392802E-3</v>
      </c>
      <c r="H398" s="2">
        <v>5.8624997637350901E-3</v>
      </c>
      <c r="I398" s="2"/>
      <c r="J398" s="2"/>
      <c r="K398" s="2"/>
      <c r="L398" s="2">
        <v>0.69200399999999995</v>
      </c>
      <c r="M398" s="2">
        <v>0.92612729953267403</v>
      </c>
      <c r="N398" s="2">
        <v>0.594803240876977</v>
      </c>
    </row>
    <row r="399" spans="1:14" s="6" customFormat="1" hidden="1">
      <c r="A399" s="2">
        <v>775</v>
      </c>
      <c r="B399" s="2" t="s">
        <v>756</v>
      </c>
      <c r="C399" s="4">
        <v>379.33332999999999</v>
      </c>
      <c r="D399" s="2" t="s">
        <v>757</v>
      </c>
      <c r="E399" s="2">
        <v>87</v>
      </c>
      <c r="F399" s="2">
        <v>71</v>
      </c>
      <c r="G399" s="2">
        <v>0.106490029302501</v>
      </c>
      <c r="H399" s="2">
        <v>3.9326864570174501E-2</v>
      </c>
      <c r="I399" s="2"/>
      <c r="J399" s="2"/>
      <c r="K399" s="2"/>
      <c r="L399" s="2">
        <v>2.0730499999999998</v>
      </c>
      <c r="M399" s="2">
        <v>5.9235924673860696E-4</v>
      </c>
      <c r="N399" s="2">
        <v>1.0290925376812801E-2</v>
      </c>
    </row>
    <row r="400" spans="1:14" s="6" customFormat="1" hidden="1">
      <c r="A400" s="2">
        <v>779</v>
      </c>
      <c r="B400" s="2" t="s">
        <v>90</v>
      </c>
      <c r="C400" s="4">
        <v>327.21429000000001</v>
      </c>
      <c r="D400" s="2" t="s">
        <v>758</v>
      </c>
      <c r="E400" s="2">
        <v>67</v>
      </c>
      <c r="F400" s="2">
        <v>173</v>
      </c>
      <c r="G400" s="2">
        <v>1.7887130169950301E-3</v>
      </c>
      <c r="H400" s="2">
        <v>1.9865692370798398E-3</v>
      </c>
      <c r="I400" s="2"/>
      <c r="J400" s="2"/>
      <c r="K400" s="2"/>
      <c r="L400" s="2">
        <v>0.712395</v>
      </c>
      <c r="M400" s="2">
        <v>0.77342202334482901</v>
      </c>
      <c r="N400" s="2">
        <v>0.55074247486853201</v>
      </c>
    </row>
    <row r="401" spans="1:14" s="6" customFormat="1" hidden="1">
      <c r="A401" s="2">
        <v>780</v>
      </c>
      <c r="B401" s="2" t="s">
        <v>157</v>
      </c>
      <c r="C401" s="4">
        <v>385.97753</v>
      </c>
      <c r="D401" s="2" t="s">
        <v>759</v>
      </c>
      <c r="E401" s="2">
        <v>91</v>
      </c>
      <c r="F401" s="2">
        <v>315</v>
      </c>
      <c r="G401" s="2">
        <v>2.6701916555539802E-3</v>
      </c>
      <c r="H401" s="2">
        <v>4.0272155856567798E-3</v>
      </c>
      <c r="I401" s="2"/>
      <c r="J401" s="2"/>
      <c r="K401" s="2"/>
      <c r="L401" s="2">
        <v>0.24872</v>
      </c>
      <c r="M401" s="2">
        <v>0.14435757929922999</v>
      </c>
      <c r="N401" s="2">
        <v>0.231235843221717</v>
      </c>
    </row>
    <row r="402" spans="1:14" s="6" customFormat="1" hidden="1">
      <c r="A402" s="2">
        <v>784</v>
      </c>
      <c r="B402" s="2" t="s">
        <v>760</v>
      </c>
      <c r="C402" s="4">
        <v>224.95</v>
      </c>
      <c r="D402" s="2" t="s">
        <v>761</v>
      </c>
      <c r="E402" s="2">
        <v>33</v>
      </c>
      <c r="F402" s="2">
        <v>149</v>
      </c>
      <c r="G402" s="2">
        <v>1.1958885380649101E-3</v>
      </c>
      <c r="H402" s="2">
        <v>2.38459869985409E-3</v>
      </c>
      <c r="I402" s="2"/>
      <c r="J402" s="2"/>
      <c r="K402" s="2"/>
      <c r="L402" s="2">
        <v>1.3187599999999999</v>
      </c>
      <c r="M402" s="2">
        <v>0.23911764826200599</v>
      </c>
      <c r="N402" s="2">
        <v>0.29008253027451902</v>
      </c>
    </row>
    <row r="403" spans="1:14" s="6" customFormat="1" hidden="1">
      <c r="A403" s="2">
        <v>785</v>
      </c>
      <c r="B403" s="2" t="s">
        <v>762</v>
      </c>
      <c r="C403" s="4">
        <v>322</v>
      </c>
      <c r="D403" s="2" t="s">
        <v>763</v>
      </c>
      <c r="E403" s="2">
        <v>91</v>
      </c>
      <c r="F403" s="2">
        <v>283</v>
      </c>
      <c r="G403" s="2">
        <v>3.87005140924401E-3</v>
      </c>
      <c r="H403" s="2">
        <v>7.0032244689084604E-3</v>
      </c>
      <c r="I403" s="2"/>
      <c r="J403" s="2"/>
      <c r="K403" s="2"/>
      <c r="L403" s="2">
        <v>0.78365200000000002</v>
      </c>
      <c r="M403" s="2">
        <v>1.09816246050737E-2</v>
      </c>
      <c r="N403" s="2">
        <v>5.9397943732014603E-2</v>
      </c>
    </row>
    <row r="404" spans="1:14" s="6" customFormat="1" hidden="1">
      <c r="A404" s="2">
        <v>790</v>
      </c>
      <c r="B404" s="2" t="s">
        <v>764</v>
      </c>
      <c r="C404" s="4">
        <v>228</v>
      </c>
      <c r="D404" s="2" t="s">
        <v>765</v>
      </c>
      <c r="E404" s="2">
        <v>88</v>
      </c>
      <c r="F404" s="2">
        <v>156</v>
      </c>
      <c r="G404" s="2">
        <v>1.09200389472231E-2</v>
      </c>
      <c r="H404" s="2">
        <v>1.88510495331062E-2</v>
      </c>
      <c r="I404" s="2"/>
      <c r="J404" s="2"/>
      <c r="K404" s="2"/>
      <c r="L404" s="2">
        <v>1.0084599999999999</v>
      </c>
      <c r="M404" s="2">
        <v>1.39741856066151E-2</v>
      </c>
      <c r="N404" s="2">
        <v>6.8812285171040696E-2</v>
      </c>
    </row>
    <row r="405" spans="1:14" s="6" customFormat="1" hidden="1">
      <c r="A405" s="2">
        <v>792</v>
      </c>
      <c r="B405" s="2" t="s">
        <v>766</v>
      </c>
      <c r="C405" s="4">
        <v>197.34483</v>
      </c>
      <c r="D405" s="2" t="s">
        <v>767</v>
      </c>
      <c r="E405" s="2">
        <v>60</v>
      </c>
      <c r="F405" s="2">
        <v>75</v>
      </c>
      <c r="G405" s="2">
        <v>0.14939490893101101</v>
      </c>
      <c r="H405" s="2">
        <v>1.9884732604484399E-3</v>
      </c>
      <c r="I405" s="2"/>
      <c r="J405" s="2"/>
      <c r="K405" s="2"/>
      <c r="L405" s="2">
        <v>1.0761000000000001</v>
      </c>
      <c r="M405" s="2">
        <v>3.3091935037614303E-2</v>
      </c>
      <c r="N405" s="2">
        <v>0.114400514680882</v>
      </c>
    </row>
    <row r="406" spans="1:14" s="6" customFormat="1" hidden="1">
      <c r="A406" s="2">
        <v>793</v>
      </c>
      <c r="B406" s="2" t="s">
        <v>768</v>
      </c>
      <c r="C406" s="4">
        <v>314.10000000000002</v>
      </c>
      <c r="D406" s="2" t="s">
        <v>769</v>
      </c>
      <c r="E406" s="2">
        <v>61</v>
      </c>
      <c r="F406" s="2">
        <v>131</v>
      </c>
      <c r="G406" s="2">
        <v>1.90746719065454E-3</v>
      </c>
      <c r="H406" s="2">
        <v>1.49787522201926E-3</v>
      </c>
      <c r="I406" s="2"/>
      <c r="J406" s="2"/>
      <c r="K406" s="2"/>
      <c r="L406" s="2">
        <v>0.343331</v>
      </c>
      <c r="M406" s="2">
        <v>0.72851376733003903</v>
      </c>
      <c r="N406" s="2">
        <v>0.53590128952344396</v>
      </c>
    </row>
    <row r="407" spans="1:14" s="6" customFormat="1" hidden="1">
      <c r="A407" s="2">
        <v>796</v>
      </c>
      <c r="B407" s="2" t="s">
        <v>770</v>
      </c>
      <c r="C407" s="4">
        <v>700.72092999999995</v>
      </c>
      <c r="D407" s="2" t="s">
        <v>771</v>
      </c>
      <c r="E407" s="2">
        <v>65</v>
      </c>
      <c r="F407" s="2">
        <v>103</v>
      </c>
      <c r="G407" s="2">
        <v>1.5873807807022799E-3</v>
      </c>
      <c r="H407" s="2">
        <v>2.1443080807453199E-3</v>
      </c>
      <c r="I407" s="2">
        <f>G407/H407</f>
        <v>0.74027645325597857</v>
      </c>
      <c r="J407" s="2">
        <f>LOG(I407,2)</f>
        <v>-0.43386395487551455</v>
      </c>
      <c r="K407" s="2"/>
      <c r="L407" s="2">
        <v>1.0433399999999999</v>
      </c>
      <c r="M407" s="2">
        <v>0.58882699458506604</v>
      </c>
      <c r="N407" s="2">
        <v>0.48275149818858198</v>
      </c>
    </row>
    <row r="408" spans="1:14" s="6" customFormat="1" hidden="1">
      <c r="A408" s="2">
        <v>797</v>
      </c>
      <c r="B408" s="2" t="s">
        <v>772</v>
      </c>
      <c r="C408" s="4">
        <v>327.1875</v>
      </c>
      <c r="D408" s="2" t="s">
        <v>773</v>
      </c>
      <c r="E408" s="2">
        <v>84</v>
      </c>
      <c r="F408" s="2">
        <v>57</v>
      </c>
      <c r="G408" s="2">
        <v>1.7286103472102E-2</v>
      </c>
      <c r="H408" s="2">
        <v>7.3121511266821797E-3</v>
      </c>
      <c r="I408" s="2"/>
      <c r="J408" s="2"/>
      <c r="K408" s="2"/>
      <c r="L408" s="2">
        <v>0.50183199999999994</v>
      </c>
      <c r="M408" s="2">
        <v>1.8885400628736101E-2</v>
      </c>
      <c r="N408" s="2">
        <v>8.2939947988140195E-2</v>
      </c>
    </row>
    <row r="409" spans="1:14" s="6" customFormat="1" hidden="1">
      <c r="A409" s="2">
        <v>799</v>
      </c>
      <c r="B409" s="2" t="s">
        <v>774</v>
      </c>
      <c r="C409" s="4">
        <v>258.95238000000001</v>
      </c>
      <c r="D409" s="2" t="s">
        <v>775</v>
      </c>
      <c r="E409" s="2">
        <v>81</v>
      </c>
      <c r="F409" s="2">
        <v>88</v>
      </c>
      <c r="G409" s="2">
        <v>1.3497938362447099E-2</v>
      </c>
      <c r="H409" s="2">
        <v>4.1496984162333597E-3</v>
      </c>
      <c r="I409" s="2"/>
      <c r="J409" s="2"/>
      <c r="K409" s="2"/>
      <c r="L409" s="2">
        <v>0.50556299999999998</v>
      </c>
      <c r="M409" s="2">
        <v>7.2650024062753504E-2</v>
      </c>
      <c r="N409" s="2">
        <v>0.16823778297026501</v>
      </c>
    </row>
    <row r="410" spans="1:14" s="6" customFormat="1" hidden="1">
      <c r="A410" s="2">
        <v>800</v>
      </c>
      <c r="B410" s="2" t="s">
        <v>776</v>
      </c>
      <c r="C410" s="4">
        <v>280.52778000000001</v>
      </c>
      <c r="D410" s="2" t="s">
        <v>777</v>
      </c>
      <c r="E410" s="2">
        <v>61</v>
      </c>
      <c r="F410" s="2">
        <v>245</v>
      </c>
      <c r="G410" s="2">
        <v>8.3004233434460801E-4</v>
      </c>
      <c r="H410" s="2">
        <v>1.0134775572656E-3</v>
      </c>
      <c r="I410" s="2"/>
      <c r="J410" s="2"/>
      <c r="K410" s="2"/>
      <c r="L410" s="2">
        <v>0.42818400000000001</v>
      </c>
      <c r="M410" s="2">
        <v>0.67507105288285696</v>
      </c>
      <c r="N410" s="2">
        <v>0.51690958394563402</v>
      </c>
    </row>
    <row r="411" spans="1:14" s="6" customFormat="1" hidden="1">
      <c r="A411" s="2">
        <v>803</v>
      </c>
      <c r="B411" s="2" t="s">
        <v>167</v>
      </c>
      <c r="C411" s="4">
        <v>285.58571000000001</v>
      </c>
      <c r="D411" s="2" t="s">
        <v>778</v>
      </c>
      <c r="E411" s="2">
        <v>89</v>
      </c>
      <c r="F411" s="2">
        <v>283</v>
      </c>
      <c r="G411" s="2">
        <v>4.4477326684799704E-3</v>
      </c>
      <c r="H411" s="2">
        <v>6.63265527177722E-3</v>
      </c>
      <c r="I411" s="2"/>
      <c r="J411" s="2"/>
      <c r="K411" s="2"/>
      <c r="L411" s="2">
        <v>1.6681600000000001</v>
      </c>
      <c r="M411" s="2">
        <v>3.5577212463237903E-2</v>
      </c>
      <c r="N411" s="2">
        <v>0.11920606405305199</v>
      </c>
    </row>
    <row r="412" spans="1:14" s="6" customFormat="1" hidden="1">
      <c r="A412" s="2">
        <v>806</v>
      </c>
      <c r="B412" s="2" t="s">
        <v>158</v>
      </c>
      <c r="C412" s="4">
        <v>363.87930999999998</v>
      </c>
      <c r="D412" s="2" t="s">
        <v>779</v>
      </c>
      <c r="E412" s="2">
        <v>65</v>
      </c>
      <c r="F412" s="2">
        <v>331</v>
      </c>
      <c r="G412" s="2">
        <v>4.7766224323825801E-5</v>
      </c>
      <c r="H412" s="2">
        <v>1.1812314952744901E-3</v>
      </c>
      <c r="I412" s="2"/>
      <c r="J412" s="2"/>
      <c r="K412" s="2"/>
      <c r="L412" s="2">
        <v>2.2203400000000002</v>
      </c>
      <c r="M412" s="2">
        <v>3.36729707418876E-4</v>
      </c>
      <c r="N412" s="2">
        <v>8.8263318557643793E-3</v>
      </c>
    </row>
    <row r="413" spans="1:14" s="6" customFormat="1" hidden="1">
      <c r="A413" s="2">
        <v>808</v>
      </c>
      <c r="B413" s="2" t="s">
        <v>90</v>
      </c>
      <c r="C413" s="4">
        <v>347.26414999999997</v>
      </c>
      <c r="D413" s="2" t="s">
        <v>780</v>
      </c>
      <c r="E413" s="2">
        <v>56</v>
      </c>
      <c r="F413" s="2">
        <v>69</v>
      </c>
      <c r="G413" s="2">
        <v>5.1956363662926299E-3</v>
      </c>
      <c r="H413" s="2">
        <v>3.82674338429737E-3</v>
      </c>
      <c r="I413" s="2"/>
      <c r="J413" s="2"/>
      <c r="K413" s="2"/>
      <c r="L413" s="2">
        <v>6.9214899999999996E-2</v>
      </c>
      <c r="M413" s="2">
        <v>0.33692236594389502</v>
      </c>
      <c r="N413" s="2">
        <v>0.34865450445510998</v>
      </c>
    </row>
    <row r="414" spans="1:14" s="6" customFormat="1" hidden="1">
      <c r="A414" s="2">
        <v>809</v>
      </c>
      <c r="B414" s="2" t="s">
        <v>159</v>
      </c>
      <c r="C414" s="4">
        <v>862.15385000000003</v>
      </c>
      <c r="D414" s="2" t="s">
        <v>781</v>
      </c>
      <c r="E414" s="2">
        <v>91</v>
      </c>
      <c r="F414" s="2">
        <v>353</v>
      </c>
      <c r="G414" s="2">
        <v>1.21090015089069E-2</v>
      </c>
      <c r="H414" s="2">
        <v>6.2180944651149296E-3</v>
      </c>
      <c r="I414" s="2"/>
      <c r="J414" s="2"/>
      <c r="K414" s="2"/>
      <c r="L414" s="2">
        <v>0.30374099999999998</v>
      </c>
      <c r="M414" s="2">
        <v>9.3112319832961005E-3</v>
      </c>
      <c r="N414" s="2">
        <v>5.4154678822513701E-2</v>
      </c>
    </row>
    <row r="415" spans="1:14" s="6" customFormat="1" hidden="1">
      <c r="A415" s="2">
        <v>811</v>
      </c>
      <c r="B415" s="2" t="s">
        <v>90</v>
      </c>
      <c r="C415" s="4">
        <v>314.68538999999998</v>
      </c>
      <c r="D415" s="2" t="s">
        <v>782</v>
      </c>
      <c r="E415" s="2">
        <v>89</v>
      </c>
      <c r="F415" s="2">
        <v>71</v>
      </c>
      <c r="G415" s="2">
        <v>1.8062380241860701E-2</v>
      </c>
      <c r="H415" s="2">
        <v>1.31894682485439E-2</v>
      </c>
      <c r="I415" s="2"/>
      <c r="J415" s="2"/>
      <c r="K415" s="2"/>
      <c r="L415" s="2">
        <v>0.55534499999999998</v>
      </c>
      <c r="M415" s="2">
        <v>0.16597027290351901</v>
      </c>
      <c r="N415" s="2">
        <v>0.24754946589132901</v>
      </c>
    </row>
    <row r="416" spans="1:14" s="6" customFormat="1" hidden="1">
      <c r="A416" s="2">
        <v>814</v>
      </c>
      <c r="B416" s="2" t="s">
        <v>783</v>
      </c>
      <c r="C416" s="4">
        <v>514.78125</v>
      </c>
      <c r="D416" s="2" t="s">
        <v>784</v>
      </c>
      <c r="E416" s="2">
        <v>91</v>
      </c>
      <c r="F416" s="2">
        <v>318</v>
      </c>
      <c r="G416" s="2">
        <v>5.8765939070839102E-2</v>
      </c>
      <c r="H416" s="2">
        <v>4.3786299373574401E-2</v>
      </c>
      <c r="I416" s="2"/>
      <c r="J416" s="2"/>
      <c r="K416" s="2"/>
      <c r="L416" s="2">
        <v>0.88181100000000001</v>
      </c>
      <c r="M416" s="2">
        <v>0.122035757336211</v>
      </c>
      <c r="N416" s="2">
        <v>0.21202228841878301</v>
      </c>
    </row>
    <row r="417" spans="1:14" s="6" customFormat="1" hidden="1">
      <c r="A417" s="2">
        <v>815</v>
      </c>
      <c r="B417" s="2" t="s">
        <v>785</v>
      </c>
      <c r="C417" s="4">
        <v>374</v>
      </c>
      <c r="D417" s="2" t="s">
        <v>786</v>
      </c>
      <c r="E417" s="2">
        <v>36</v>
      </c>
      <c r="F417" s="2">
        <v>326</v>
      </c>
      <c r="G417" s="2">
        <v>2.07147542182499E-3</v>
      </c>
      <c r="H417" s="2">
        <v>1.3698989141484399E-3</v>
      </c>
      <c r="I417" s="2"/>
      <c r="J417" s="2"/>
      <c r="K417" s="2"/>
      <c r="L417" s="2">
        <v>0.42285600000000001</v>
      </c>
      <c r="M417" s="2">
        <v>0.56768688734508599</v>
      </c>
      <c r="N417" s="2">
        <v>0.47362854526544201</v>
      </c>
    </row>
    <row r="418" spans="1:14" s="6" customFormat="1" hidden="1">
      <c r="A418" s="2">
        <v>816</v>
      </c>
      <c r="B418" s="2" t="s">
        <v>160</v>
      </c>
      <c r="C418" s="4">
        <v>694.59015999999997</v>
      </c>
      <c r="D418" s="2" t="s">
        <v>787</v>
      </c>
      <c r="E418" s="2">
        <v>64</v>
      </c>
      <c r="F418" s="2">
        <v>117</v>
      </c>
      <c r="G418" s="2">
        <v>1.39025706354879E-2</v>
      </c>
      <c r="H418" s="2">
        <v>7.2513418806743901E-4</v>
      </c>
      <c r="I418" s="2"/>
      <c r="J418" s="2"/>
      <c r="K418" s="2"/>
      <c r="L418" s="2">
        <v>2.2928600000000001</v>
      </c>
      <c r="M418" s="2">
        <v>1.36527287022355E-5</v>
      </c>
      <c r="N418" s="2">
        <v>3.6416955756500302E-3</v>
      </c>
    </row>
    <row r="419" spans="1:14" s="6" customFormat="1" hidden="1">
      <c r="A419" s="2">
        <v>820</v>
      </c>
      <c r="B419" s="2" t="s">
        <v>161</v>
      </c>
      <c r="C419" s="4">
        <v>340.5</v>
      </c>
      <c r="D419" s="2" t="s">
        <v>788</v>
      </c>
      <c r="E419" s="2">
        <v>64</v>
      </c>
      <c r="F419" s="2">
        <v>245</v>
      </c>
      <c r="G419" s="2">
        <v>1.10393342621451E-3</v>
      </c>
      <c r="H419" s="2">
        <v>1.8816974818816399E-3</v>
      </c>
      <c r="I419" s="2"/>
      <c r="J419" s="2"/>
      <c r="K419" s="2"/>
      <c r="L419" s="2">
        <v>0.259992</v>
      </c>
      <c r="M419" s="2">
        <v>0.20715294722316099</v>
      </c>
      <c r="N419" s="2">
        <v>0.273137096389025</v>
      </c>
    </row>
    <row r="420" spans="1:14" s="6" customFormat="1" hidden="1">
      <c r="A420" s="2">
        <v>821</v>
      </c>
      <c r="B420" s="2" t="s">
        <v>789</v>
      </c>
      <c r="C420" s="4">
        <v>214.31578999999999</v>
      </c>
      <c r="D420" s="2" t="s">
        <v>790</v>
      </c>
      <c r="E420" s="2">
        <v>60</v>
      </c>
      <c r="F420" s="2">
        <v>58</v>
      </c>
      <c r="G420" s="2">
        <v>1.8900639116068E-3</v>
      </c>
      <c r="H420" s="2">
        <v>1.39786683791885E-3</v>
      </c>
      <c r="I420" s="2"/>
      <c r="J420" s="2"/>
      <c r="K420" s="2"/>
      <c r="L420" s="2">
        <v>8.8060899999999998E-2</v>
      </c>
      <c r="M420" s="2">
        <v>0.63851751616135199</v>
      </c>
      <c r="N420" s="2">
        <v>0.50299878899976003</v>
      </c>
    </row>
    <row r="421" spans="1:14" s="6" customFormat="1" hidden="1">
      <c r="A421" s="2">
        <v>822</v>
      </c>
      <c r="B421" s="2" t="s">
        <v>791</v>
      </c>
      <c r="C421" s="4">
        <v>341.02564000000001</v>
      </c>
      <c r="D421" s="2" t="s">
        <v>792</v>
      </c>
      <c r="E421" s="2">
        <v>51</v>
      </c>
      <c r="F421" s="2">
        <v>204</v>
      </c>
      <c r="G421" s="2">
        <v>5.4528613763817405E-4</v>
      </c>
      <c r="H421" s="2">
        <v>5.3380322676289298E-4</v>
      </c>
      <c r="I421" s="2"/>
      <c r="J421" s="2"/>
      <c r="K421" s="2"/>
      <c r="L421" s="2">
        <v>0.64510000000000001</v>
      </c>
      <c r="M421" s="2">
        <v>0.97971376216938</v>
      </c>
      <c r="N421" s="2">
        <v>0.60828444087223399</v>
      </c>
    </row>
    <row r="422" spans="1:14" s="6" customFormat="1" hidden="1">
      <c r="A422" s="2">
        <v>823</v>
      </c>
      <c r="B422" s="2" t="s">
        <v>793</v>
      </c>
      <c r="C422" s="4">
        <v>392.96249999999998</v>
      </c>
      <c r="D422" s="2" t="s">
        <v>794</v>
      </c>
      <c r="E422" s="2">
        <v>82</v>
      </c>
      <c r="F422" s="2">
        <v>173</v>
      </c>
      <c r="G422" s="2">
        <v>9.5933155100599906E-3</v>
      </c>
      <c r="H422" s="2">
        <v>1.3905740233314701E-2</v>
      </c>
      <c r="I422" s="2"/>
      <c r="J422" s="2"/>
      <c r="K422" s="2"/>
      <c r="L422" s="2">
        <v>0.11513</v>
      </c>
      <c r="M422" s="2">
        <v>0.209315268817201</v>
      </c>
      <c r="N422" s="2">
        <v>0.27431757152126401</v>
      </c>
    </row>
    <row r="423" spans="1:14" s="6" customFormat="1">
      <c r="A423" s="2">
        <v>745</v>
      </c>
      <c r="B423" s="2" t="s">
        <v>739</v>
      </c>
      <c r="C423" s="4">
        <v>796.28570999999999</v>
      </c>
      <c r="D423" s="2" t="s">
        <v>740</v>
      </c>
      <c r="E423" s="2">
        <v>56</v>
      </c>
      <c r="F423" s="2">
        <v>205</v>
      </c>
      <c r="G423" s="2">
        <v>7.1797676059581997E-2</v>
      </c>
      <c r="H423" s="2">
        <v>2.44664902519147E-3</v>
      </c>
      <c r="I423" s="2">
        <f>G423/H423</f>
        <v>29.345310798700787</v>
      </c>
      <c r="J423" s="2">
        <f>LOG(I423,2)</f>
        <v>4.8750580827902841</v>
      </c>
      <c r="K423" s="2" t="s">
        <v>953</v>
      </c>
      <c r="L423" s="2">
        <v>1.7842899999999999</v>
      </c>
      <c r="M423" s="2">
        <v>5.3333542131284196E-3</v>
      </c>
      <c r="N423" s="2">
        <v>4.0088708988076698E-2</v>
      </c>
    </row>
    <row r="424" spans="1:14" s="6" customFormat="1" hidden="1">
      <c r="A424" s="2">
        <v>825</v>
      </c>
      <c r="B424" s="2" t="s">
        <v>90</v>
      </c>
      <c r="C424" s="4">
        <v>527.95833000000005</v>
      </c>
      <c r="D424" s="2" t="s">
        <v>796</v>
      </c>
      <c r="E424" s="2">
        <v>80</v>
      </c>
      <c r="F424" s="2">
        <v>115</v>
      </c>
      <c r="G424" s="2">
        <v>4.5401623675519601E-2</v>
      </c>
      <c r="H424" s="2">
        <v>4.5256095442688701E-2</v>
      </c>
      <c r="I424" s="2"/>
      <c r="J424" s="2"/>
      <c r="K424" s="2"/>
      <c r="L424" s="2">
        <v>0.59259799999999996</v>
      </c>
      <c r="M424" s="2">
        <v>0.99308854971557203</v>
      </c>
      <c r="N424" s="2">
        <v>0.61151050997288003</v>
      </c>
    </row>
    <row r="425" spans="1:14" s="6" customFormat="1" hidden="1">
      <c r="A425" s="2">
        <v>827</v>
      </c>
      <c r="B425" s="2" t="s">
        <v>797</v>
      </c>
      <c r="C425" s="4">
        <v>218.15</v>
      </c>
      <c r="D425" s="2" t="s">
        <v>798</v>
      </c>
      <c r="E425" s="2">
        <v>87</v>
      </c>
      <c r="F425" s="2">
        <v>107</v>
      </c>
      <c r="G425" s="2">
        <v>2.8706142869767901E-2</v>
      </c>
      <c r="H425" s="2">
        <v>2.2587171067641802E-2</v>
      </c>
      <c r="I425" s="2"/>
      <c r="J425" s="2"/>
      <c r="K425" s="2"/>
      <c r="L425" s="2">
        <v>0.86861200000000005</v>
      </c>
      <c r="M425" s="2">
        <v>0.18951858959530199</v>
      </c>
      <c r="N425" s="2">
        <v>0.26294515672753799</v>
      </c>
    </row>
    <row r="426" spans="1:14" s="6" customFormat="1" hidden="1">
      <c r="A426" s="2">
        <v>828</v>
      </c>
      <c r="B426" s="2" t="s">
        <v>799</v>
      </c>
      <c r="C426" s="4">
        <v>426.31578999999999</v>
      </c>
      <c r="D426" s="2" t="s">
        <v>800</v>
      </c>
      <c r="E426" s="2">
        <v>19</v>
      </c>
      <c r="F426" s="2">
        <v>169</v>
      </c>
      <c r="G426" s="2">
        <v>1.37499939426115E-8</v>
      </c>
      <c r="H426" s="2">
        <v>1.30453079485167E-8</v>
      </c>
      <c r="I426" s="2"/>
      <c r="J426" s="2"/>
      <c r="K426" s="2"/>
      <c r="L426" s="2">
        <v>0.26805299999999999</v>
      </c>
      <c r="M426" s="2">
        <v>0.70332086135483396</v>
      </c>
      <c r="N426" s="2">
        <v>0.52713815298006395</v>
      </c>
    </row>
    <row r="427" spans="1:14" s="6" customFormat="1" hidden="1">
      <c r="A427" s="2">
        <v>831</v>
      </c>
      <c r="B427" s="2" t="s">
        <v>801</v>
      </c>
      <c r="C427" s="4">
        <v>228.11111</v>
      </c>
      <c r="D427" s="2" t="s">
        <v>802</v>
      </c>
      <c r="E427" s="2">
        <v>80</v>
      </c>
      <c r="F427" s="2">
        <v>105</v>
      </c>
      <c r="G427" s="2">
        <v>1.4247460621467201E-2</v>
      </c>
      <c r="H427" s="2">
        <v>6.8542743779738896E-3</v>
      </c>
      <c r="I427" s="2"/>
      <c r="J427" s="2"/>
      <c r="K427" s="2"/>
      <c r="L427" s="2">
        <v>1.0257400000000001</v>
      </c>
      <c r="M427" s="2">
        <v>2.3022173907083599E-2</v>
      </c>
      <c r="N427" s="2">
        <v>9.2900091639519802E-2</v>
      </c>
    </row>
    <row r="428" spans="1:14" s="6" customFormat="1" hidden="1">
      <c r="A428" s="2">
        <v>833</v>
      </c>
      <c r="B428" s="2" t="s">
        <v>803</v>
      </c>
      <c r="C428" s="4">
        <v>292.25</v>
      </c>
      <c r="D428" s="2" t="s">
        <v>804</v>
      </c>
      <c r="E428" s="2">
        <v>88</v>
      </c>
      <c r="F428" s="2">
        <v>107</v>
      </c>
      <c r="G428" s="2">
        <v>0.10460350640355701</v>
      </c>
      <c r="H428" s="2">
        <v>8.9217865657381906E-2</v>
      </c>
      <c r="I428" s="2"/>
      <c r="J428" s="2"/>
      <c r="K428" s="2"/>
      <c r="L428" s="2">
        <v>0.995869</v>
      </c>
      <c r="M428" s="2">
        <v>0.22582256521261401</v>
      </c>
      <c r="N428" s="2">
        <v>0.28287920478273298</v>
      </c>
    </row>
    <row r="429" spans="1:14" s="6" customFormat="1" hidden="1">
      <c r="A429" s="2">
        <v>834</v>
      </c>
      <c r="B429" s="2" t="s">
        <v>805</v>
      </c>
      <c r="C429" s="4">
        <v>405.42856999999998</v>
      </c>
      <c r="D429" s="2" t="s">
        <v>806</v>
      </c>
      <c r="E429" s="2">
        <v>83</v>
      </c>
      <c r="F429" s="2">
        <v>218</v>
      </c>
      <c r="G429" s="2">
        <v>5.5452999192478498E-3</v>
      </c>
      <c r="H429" s="2">
        <v>1.46080437591849E-2</v>
      </c>
      <c r="I429" s="2"/>
      <c r="J429" s="2"/>
      <c r="K429" s="2"/>
      <c r="L429" s="2">
        <v>1.50034</v>
      </c>
      <c r="M429" s="2">
        <v>5.5256536744786899E-4</v>
      </c>
      <c r="N429" s="2">
        <v>1.01314435514736E-2</v>
      </c>
    </row>
    <row r="430" spans="1:14" s="6" customFormat="1" hidden="1">
      <c r="A430" s="2">
        <v>837</v>
      </c>
      <c r="B430" s="2" t="s">
        <v>162</v>
      </c>
      <c r="C430" s="4">
        <v>674.79687999999999</v>
      </c>
      <c r="D430" s="2" t="s">
        <v>807</v>
      </c>
      <c r="E430" s="2">
        <v>64</v>
      </c>
      <c r="F430" s="2">
        <v>205</v>
      </c>
      <c r="G430" s="2">
        <v>2.2055259390293602E-3</v>
      </c>
      <c r="H430" s="2">
        <v>3.1854108590730601E-3</v>
      </c>
      <c r="I430" s="2"/>
      <c r="J430" s="2"/>
      <c r="K430" s="2"/>
      <c r="L430" s="2">
        <v>1.3380399999999999</v>
      </c>
      <c r="M430" s="2">
        <v>0.26940844296229499</v>
      </c>
      <c r="N430" s="2">
        <v>0.30596804963903701</v>
      </c>
    </row>
    <row r="431" spans="1:14" s="6" customFormat="1" hidden="1">
      <c r="A431" s="2">
        <v>838</v>
      </c>
      <c r="B431" s="2" t="s">
        <v>808</v>
      </c>
      <c r="C431" s="4">
        <v>391.10959000000003</v>
      </c>
      <c r="D431" s="2" t="s">
        <v>809</v>
      </c>
      <c r="E431" s="2">
        <v>90</v>
      </c>
      <c r="F431" s="2">
        <v>326</v>
      </c>
      <c r="G431" s="2">
        <v>1.54751602542312E-2</v>
      </c>
      <c r="H431" s="2">
        <v>1.42276559720502E-2</v>
      </c>
      <c r="I431" s="2"/>
      <c r="J431" s="2"/>
      <c r="K431" s="2"/>
      <c r="L431" s="2">
        <v>5.9582499999999997E-2</v>
      </c>
      <c r="M431" s="2">
        <v>0.81218875920162004</v>
      </c>
      <c r="N431" s="2">
        <v>0.56281117035490902</v>
      </c>
    </row>
    <row r="432" spans="1:14" s="6" customFormat="1" hidden="1">
      <c r="A432" s="2">
        <v>839</v>
      </c>
      <c r="B432" s="2" t="s">
        <v>810</v>
      </c>
      <c r="C432" s="4">
        <v>275.25454999999999</v>
      </c>
      <c r="D432" s="2" t="s">
        <v>811</v>
      </c>
      <c r="E432" s="2">
        <v>65</v>
      </c>
      <c r="F432" s="2">
        <v>113</v>
      </c>
      <c r="G432" s="2">
        <v>1.3260901588365199E-3</v>
      </c>
      <c r="H432" s="2">
        <v>1.7152120813657299E-3</v>
      </c>
      <c r="I432" s="2"/>
      <c r="J432" s="2"/>
      <c r="K432" s="2"/>
      <c r="L432" s="2">
        <v>1.1314</v>
      </c>
      <c r="M432" s="2">
        <v>0.41957791067579397</v>
      </c>
      <c r="N432" s="2">
        <v>0.39941467049828799</v>
      </c>
    </row>
    <row r="433" spans="1:14" s="6" customFormat="1" hidden="1">
      <c r="A433" s="2">
        <v>842</v>
      </c>
      <c r="B433" s="2" t="s">
        <v>812</v>
      </c>
      <c r="C433" s="4">
        <v>696.9</v>
      </c>
      <c r="D433" s="2" t="s">
        <v>813</v>
      </c>
      <c r="E433" s="2">
        <v>26</v>
      </c>
      <c r="F433" s="2">
        <v>432</v>
      </c>
      <c r="G433" s="2">
        <v>0.10599088024386701</v>
      </c>
      <c r="H433" s="2">
        <v>1.30453079485167E-8</v>
      </c>
      <c r="I433" s="2"/>
      <c r="J433" s="2"/>
      <c r="K433" s="2"/>
      <c r="L433" s="2">
        <v>1.6240300000000001</v>
      </c>
      <c r="M433" s="2">
        <v>4.2837489402709102E-2</v>
      </c>
      <c r="N433" s="2">
        <v>0.13168977124046299</v>
      </c>
    </row>
    <row r="434" spans="1:14" s="6" customFormat="1" hidden="1">
      <c r="A434" s="2">
        <v>844</v>
      </c>
      <c r="B434" s="2" t="s">
        <v>12</v>
      </c>
      <c r="C434" s="4">
        <v>754.90476000000001</v>
      </c>
      <c r="D434" s="2" t="s">
        <v>814</v>
      </c>
      <c r="E434" s="2">
        <v>21</v>
      </c>
      <c r="F434" s="2">
        <v>328</v>
      </c>
      <c r="G434" s="2">
        <v>1.37499939426115E-8</v>
      </c>
      <c r="H434" s="2">
        <v>1.30453079485167E-8</v>
      </c>
      <c r="I434" s="2"/>
      <c r="J434" s="2"/>
      <c r="K434" s="2"/>
      <c r="L434" s="2">
        <v>0.26805299999999999</v>
      </c>
      <c r="M434" s="2">
        <v>0.70332086135483396</v>
      </c>
      <c r="N434" s="2">
        <v>0.52713815298006395</v>
      </c>
    </row>
    <row r="435" spans="1:14" s="6" customFormat="1" hidden="1">
      <c r="A435" s="2">
        <v>851</v>
      </c>
      <c r="B435" s="2" t="s">
        <v>40</v>
      </c>
      <c r="C435" s="4">
        <v>779.61702000000002</v>
      </c>
      <c r="D435" s="2" t="s">
        <v>815</v>
      </c>
      <c r="E435" s="2">
        <v>58</v>
      </c>
      <c r="F435" s="2">
        <v>67</v>
      </c>
      <c r="G435" s="2">
        <v>4.8900520755424698E-2</v>
      </c>
      <c r="H435" s="2">
        <v>3.40937785019578E-2</v>
      </c>
      <c r="I435" s="2"/>
      <c r="J435" s="2"/>
      <c r="K435" s="2"/>
      <c r="L435" s="2">
        <v>0.22021399999999999</v>
      </c>
      <c r="M435" s="2">
        <v>0.37587567094713298</v>
      </c>
      <c r="N435" s="2">
        <v>0.37334449525700703</v>
      </c>
    </row>
    <row r="436" spans="1:14" s="6" customFormat="1" hidden="1">
      <c r="A436" s="2">
        <v>855</v>
      </c>
      <c r="B436" s="2" t="s">
        <v>164</v>
      </c>
      <c r="C436" s="4">
        <v>850.22726999999998</v>
      </c>
      <c r="D436" s="2" t="s">
        <v>816</v>
      </c>
      <c r="E436" s="2">
        <v>22</v>
      </c>
      <c r="F436" s="2">
        <v>315</v>
      </c>
      <c r="G436" s="2">
        <v>1.37499939426115E-8</v>
      </c>
      <c r="H436" s="2">
        <v>1.30453079485167E-8</v>
      </c>
      <c r="I436" s="2"/>
      <c r="J436" s="2"/>
      <c r="K436" s="2"/>
      <c r="L436" s="2">
        <v>0.26805299999999999</v>
      </c>
      <c r="M436" s="2">
        <v>0.70332086135483396</v>
      </c>
      <c r="N436" s="2">
        <v>0.52713815298006395</v>
      </c>
    </row>
    <row r="437" spans="1:14" s="6" customFormat="1" hidden="1">
      <c r="A437" s="2">
        <v>862</v>
      </c>
      <c r="B437" s="2" t="s">
        <v>817</v>
      </c>
      <c r="C437" s="4">
        <v>314.58332999999999</v>
      </c>
      <c r="D437" s="2" t="s">
        <v>818</v>
      </c>
      <c r="E437" s="2">
        <v>90</v>
      </c>
      <c r="F437" s="2">
        <v>57</v>
      </c>
      <c r="G437" s="2">
        <v>0.27126551309012997</v>
      </c>
      <c r="H437" s="2">
        <v>0.17642648280364301</v>
      </c>
      <c r="I437" s="2"/>
      <c r="J437" s="2"/>
      <c r="K437" s="2"/>
      <c r="L437" s="2">
        <v>1.7254499999999999</v>
      </c>
      <c r="M437" s="2">
        <v>7.0448372894640898E-3</v>
      </c>
      <c r="N437" s="2">
        <v>4.6346791469269101E-2</v>
      </c>
    </row>
    <row r="438" spans="1:14" s="6" customFormat="1" hidden="1">
      <c r="A438" s="2">
        <v>867</v>
      </c>
      <c r="B438" s="2" t="s">
        <v>165</v>
      </c>
      <c r="C438" s="4">
        <v>855.22988999999995</v>
      </c>
      <c r="D438" s="2" t="s">
        <v>819</v>
      </c>
      <c r="E438" s="2">
        <v>88</v>
      </c>
      <c r="F438" s="2">
        <v>352</v>
      </c>
      <c r="G438" s="2">
        <v>2.8527100294453E-2</v>
      </c>
      <c r="H438" s="2">
        <v>1.6139275075554502E-2</v>
      </c>
      <c r="I438" s="2"/>
      <c r="J438" s="2"/>
      <c r="K438" s="2"/>
      <c r="L438" s="2">
        <v>0.88484099999999999</v>
      </c>
      <c r="M438" s="2">
        <v>2.0012887783012301E-2</v>
      </c>
      <c r="N438" s="2">
        <v>8.5824973039297495E-2</v>
      </c>
    </row>
    <row r="439" spans="1:14" s="6" customFormat="1" hidden="1">
      <c r="A439" s="2">
        <v>869</v>
      </c>
      <c r="B439" s="2" t="s">
        <v>90</v>
      </c>
      <c r="C439" s="4">
        <v>402.97674000000001</v>
      </c>
      <c r="D439" s="2" t="s">
        <v>820</v>
      </c>
      <c r="E439" s="2">
        <v>86</v>
      </c>
      <c r="F439" s="2">
        <v>87</v>
      </c>
      <c r="G439" s="2">
        <v>6.0172903065771299</v>
      </c>
      <c r="H439" s="2">
        <v>3.9831473779550599</v>
      </c>
      <c r="I439" s="2"/>
      <c r="J439" s="2"/>
      <c r="K439" s="2"/>
      <c r="L439" s="2">
        <v>0.15776699999999999</v>
      </c>
      <c r="M439" s="2">
        <v>0.221532733410961</v>
      </c>
      <c r="N439" s="2">
        <v>0.28072783144000202</v>
      </c>
    </row>
    <row r="440" spans="1:14" s="6" customFormat="1" hidden="1">
      <c r="A440" s="2">
        <v>872</v>
      </c>
      <c r="B440" s="2" t="s">
        <v>821</v>
      </c>
      <c r="C440" s="4">
        <v>260.68421000000001</v>
      </c>
      <c r="D440" s="2" t="s">
        <v>822</v>
      </c>
      <c r="E440" s="2">
        <v>62</v>
      </c>
      <c r="F440" s="2">
        <v>265</v>
      </c>
      <c r="G440" s="2">
        <v>1.2379062820793299E-3</v>
      </c>
      <c r="H440" s="2">
        <v>2.1811155805366001E-3</v>
      </c>
      <c r="I440" s="2"/>
      <c r="J440" s="2"/>
      <c r="K440" s="2"/>
      <c r="L440" s="2">
        <v>0.49976999999999999</v>
      </c>
      <c r="M440" s="2">
        <v>0.24483757601386499</v>
      </c>
      <c r="N440" s="2">
        <v>0.29305902479794699</v>
      </c>
    </row>
    <row r="441" spans="1:14" s="6" customFormat="1" hidden="1">
      <c r="A441" s="2">
        <v>875</v>
      </c>
      <c r="B441" s="2" t="s">
        <v>166</v>
      </c>
      <c r="C441" s="4">
        <v>696.31169</v>
      </c>
      <c r="D441" s="2" t="s">
        <v>823</v>
      </c>
      <c r="E441" s="2">
        <v>79</v>
      </c>
      <c r="F441" s="2">
        <v>117</v>
      </c>
      <c r="G441" s="2">
        <v>1.715317284683E-2</v>
      </c>
      <c r="H441" s="2">
        <v>1.07788928707237E-2</v>
      </c>
      <c r="I441" s="2"/>
      <c r="J441" s="2"/>
      <c r="K441" s="2"/>
      <c r="L441" s="2">
        <v>1.59714</v>
      </c>
      <c r="M441" s="2">
        <v>8.9472476107809796E-4</v>
      </c>
      <c r="N441" s="2">
        <v>1.17538001929083E-2</v>
      </c>
    </row>
    <row r="442" spans="1:14" s="6" customFormat="1" hidden="1">
      <c r="A442" s="2">
        <v>876</v>
      </c>
      <c r="B442" s="2" t="s">
        <v>824</v>
      </c>
      <c r="C442" s="4">
        <v>33</v>
      </c>
      <c r="D442" s="2" t="s">
        <v>825</v>
      </c>
      <c r="E442" s="2">
        <v>91</v>
      </c>
      <c r="F442" s="2">
        <v>75</v>
      </c>
      <c r="G442" s="2">
        <v>8.26941548035051</v>
      </c>
      <c r="H442" s="2">
        <v>10.6842691930747</v>
      </c>
      <c r="I442" s="2"/>
      <c r="J442" s="2"/>
      <c r="K442" s="2"/>
      <c r="L442" s="2">
        <v>0.99967600000000001</v>
      </c>
      <c r="M442" s="2">
        <v>0.21887331415300301</v>
      </c>
      <c r="N442" s="2">
        <v>0.27936884912029603</v>
      </c>
    </row>
    <row r="443" spans="1:14" s="6" customFormat="1" hidden="1">
      <c r="A443" s="2">
        <v>881</v>
      </c>
      <c r="B443" s="2" t="s">
        <v>52</v>
      </c>
      <c r="C443" s="4">
        <v>527.29309999999998</v>
      </c>
      <c r="D443" s="2" t="s">
        <v>826</v>
      </c>
      <c r="E443" s="2">
        <v>62</v>
      </c>
      <c r="F443" s="2">
        <v>327</v>
      </c>
      <c r="G443" s="2">
        <v>1.8474566819974E-4</v>
      </c>
      <c r="H443" s="2">
        <v>5.0541211303380801E-4</v>
      </c>
      <c r="I443" s="2"/>
      <c r="J443" s="2"/>
      <c r="K443" s="2"/>
      <c r="L443" s="2">
        <v>1.2329399999999999</v>
      </c>
      <c r="M443" s="2">
        <v>3.4092011705598099E-2</v>
      </c>
      <c r="N443" s="2">
        <v>0.116370510677849</v>
      </c>
    </row>
    <row r="444" spans="1:14" s="6" customFormat="1" hidden="1">
      <c r="A444" s="2">
        <v>884</v>
      </c>
      <c r="B444" s="2" t="s">
        <v>90</v>
      </c>
      <c r="C444" s="4">
        <v>424.875</v>
      </c>
      <c r="D444" s="2" t="s">
        <v>827</v>
      </c>
      <c r="E444" s="2">
        <v>13</v>
      </c>
      <c r="F444" s="2">
        <v>315</v>
      </c>
      <c r="G444" s="2">
        <v>1.03824298628478E-4</v>
      </c>
      <c r="H444" s="2">
        <v>1.30453079485167E-8</v>
      </c>
      <c r="I444" s="2"/>
      <c r="J444" s="2"/>
      <c r="K444" s="2"/>
      <c r="L444" s="2">
        <v>0.71077199999999996</v>
      </c>
      <c r="M444" s="2">
        <v>0.34343284381019001</v>
      </c>
      <c r="N444" s="2">
        <v>0.35247853389448103</v>
      </c>
    </row>
    <row r="445" spans="1:14" s="6" customFormat="1" hidden="1">
      <c r="A445" s="2">
        <v>885</v>
      </c>
      <c r="B445" s="2" t="s">
        <v>828</v>
      </c>
      <c r="C445" s="4">
        <v>269.95454999999998</v>
      </c>
      <c r="D445" s="2" t="s">
        <v>829</v>
      </c>
      <c r="E445" s="2">
        <v>50</v>
      </c>
      <c r="F445" s="2">
        <v>107</v>
      </c>
      <c r="G445" s="2">
        <v>2.1847689467494498E-3</v>
      </c>
      <c r="H445" s="2">
        <v>4.2269442135486402E-4</v>
      </c>
      <c r="I445" s="2"/>
      <c r="J445" s="2"/>
      <c r="K445" s="2"/>
      <c r="L445" s="2">
        <v>1.5446800000000001</v>
      </c>
      <c r="M445" s="2">
        <v>9.0542471422184003E-4</v>
      </c>
      <c r="N445" s="2">
        <v>1.1797306558072601E-2</v>
      </c>
    </row>
    <row r="446" spans="1:14" s="6" customFormat="1" hidden="1">
      <c r="A446" s="2">
        <v>886</v>
      </c>
      <c r="B446" s="2" t="s">
        <v>830</v>
      </c>
      <c r="C446" s="4">
        <v>0</v>
      </c>
      <c r="D446" s="2" t="s">
        <v>831</v>
      </c>
      <c r="E446" s="2">
        <v>86</v>
      </c>
      <c r="F446" s="2">
        <v>204</v>
      </c>
      <c r="G446" s="2">
        <v>6.3822461745823202E-3</v>
      </c>
      <c r="H446" s="2">
        <v>4.75531566250757E-3</v>
      </c>
      <c r="I446" s="2"/>
      <c r="J446" s="2"/>
      <c r="K446" s="2"/>
      <c r="L446" s="2">
        <v>0.73687800000000003</v>
      </c>
      <c r="M446" s="2">
        <v>0.17924990813188599</v>
      </c>
      <c r="N446" s="2">
        <v>0.25650409196107199</v>
      </c>
    </row>
    <row r="447" spans="1:14" s="6" customFormat="1" hidden="1">
      <c r="A447" s="2">
        <v>892</v>
      </c>
      <c r="B447" s="2" t="s">
        <v>832</v>
      </c>
      <c r="C447" s="4">
        <v>308.75</v>
      </c>
      <c r="D447" s="2" t="s">
        <v>833</v>
      </c>
      <c r="E447" s="2">
        <v>82</v>
      </c>
      <c r="F447" s="2">
        <v>75</v>
      </c>
      <c r="G447" s="2">
        <v>0.14364473916301099</v>
      </c>
      <c r="H447" s="2">
        <v>8.8618418838333091E-3</v>
      </c>
      <c r="I447" s="2"/>
      <c r="J447" s="2"/>
      <c r="K447" s="2"/>
      <c r="L447" s="2">
        <v>0.12282800000000001</v>
      </c>
      <c r="M447" s="2">
        <v>2.5921342328845399E-2</v>
      </c>
      <c r="N447" s="2">
        <v>9.8968566603490904E-2</v>
      </c>
    </row>
    <row r="448" spans="1:14" s="6" customFormat="1" hidden="1">
      <c r="A448" s="2">
        <v>895</v>
      </c>
      <c r="B448" s="2" t="s">
        <v>90</v>
      </c>
      <c r="C448" s="4">
        <v>359.30864000000003</v>
      </c>
      <c r="D448" s="2" t="s">
        <v>834</v>
      </c>
      <c r="E448" s="2">
        <v>81</v>
      </c>
      <c r="F448" s="2">
        <v>283</v>
      </c>
      <c r="G448" s="2">
        <v>1.69916215395497E-3</v>
      </c>
      <c r="H448" s="2">
        <v>1.6470366454494499E-3</v>
      </c>
      <c r="I448" s="2"/>
      <c r="J448" s="2"/>
      <c r="K448" s="2"/>
      <c r="L448" s="2">
        <v>0.168964</v>
      </c>
      <c r="M448" s="2">
        <v>0.89239958703675404</v>
      </c>
      <c r="N448" s="2">
        <v>0.58583171388597299</v>
      </c>
    </row>
    <row r="449" spans="1:14" s="6" customFormat="1" hidden="1">
      <c r="A449" s="2">
        <v>896</v>
      </c>
      <c r="B449" s="2" t="s">
        <v>835</v>
      </c>
      <c r="C449" s="4">
        <v>314.60000000000002</v>
      </c>
      <c r="D449" s="2" t="s">
        <v>836</v>
      </c>
      <c r="E449" s="2">
        <v>34</v>
      </c>
      <c r="F449" s="2">
        <v>105</v>
      </c>
      <c r="G449" s="2">
        <v>5.4973275047817396E-3</v>
      </c>
      <c r="H449" s="2">
        <v>1.30453079485167E-8</v>
      </c>
      <c r="I449" s="2"/>
      <c r="J449" s="2"/>
      <c r="K449" s="2"/>
      <c r="L449" s="2">
        <v>2.1222500000000002</v>
      </c>
      <c r="M449" s="2">
        <v>6.1647937457078401E-3</v>
      </c>
      <c r="N449" s="2">
        <v>4.3337291088182003E-2</v>
      </c>
    </row>
    <row r="450" spans="1:14" s="6" customFormat="1" hidden="1">
      <c r="A450" s="2">
        <v>900</v>
      </c>
      <c r="B450" s="2" t="s">
        <v>90</v>
      </c>
      <c r="C450" s="4">
        <v>422.65116</v>
      </c>
      <c r="D450" s="2" t="s">
        <v>837</v>
      </c>
      <c r="E450" s="2">
        <v>51</v>
      </c>
      <c r="F450" s="2">
        <v>188</v>
      </c>
      <c r="G450" s="2">
        <v>1.14390007394377E-2</v>
      </c>
      <c r="H450" s="2">
        <v>1.30453079485167E-8</v>
      </c>
      <c r="I450" s="2"/>
      <c r="J450" s="2"/>
      <c r="K450" s="2"/>
      <c r="L450" s="2">
        <v>2.4736799999999999</v>
      </c>
      <c r="M450" s="2">
        <v>1.06311926046826E-3</v>
      </c>
      <c r="N450" s="2">
        <v>1.3297920723250801E-2</v>
      </c>
    </row>
    <row r="451" spans="1:14" s="6" customFormat="1" hidden="1">
      <c r="A451" s="2">
        <v>901</v>
      </c>
      <c r="B451" s="2" t="s">
        <v>838</v>
      </c>
      <c r="C451" s="4">
        <v>785.86249999999995</v>
      </c>
      <c r="D451" s="2" t="s">
        <v>839</v>
      </c>
      <c r="E451" s="2">
        <v>80</v>
      </c>
      <c r="F451" s="2">
        <v>200</v>
      </c>
      <c r="G451" s="2">
        <v>3.5927179327528498E-3</v>
      </c>
      <c r="H451" s="2">
        <v>1.0853866338680299E-2</v>
      </c>
      <c r="I451" s="2"/>
      <c r="J451" s="2"/>
      <c r="K451" s="2"/>
      <c r="L451" s="2">
        <v>0.66274699999999998</v>
      </c>
      <c r="M451" s="2">
        <v>0.20895507566108501</v>
      </c>
      <c r="N451" s="2">
        <v>0.27412192447779199</v>
      </c>
    </row>
    <row r="452" spans="1:14" s="6" customFormat="1" hidden="1">
      <c r="A452" s="2">
        <v>903</v>
      </c>
      <c r="B452" s="2" t="s">
        <v>90</v>
      </c>
      <c r="C452" s="4">
        <v>185.58107999999999</v>
      </c>
      <c r="D452" s="2" t="s">
        <v>840</v>
      </c>
      <c r="E452" s="2">
        <v>76</v>
      </c>
      <c r="F452" s="2">
        <v>162</v>
      </c>
      <c r="G452" s="2">
        <v>4.2424614575878403E-3</v>
      </c>
      <c r="H452" s="2">
        <v>5.7332814776400003E-3</v>
      </c>
      <c r="I452" s="2"/>
      <c r="J452" s="2"/>
      <c r="K452" s="2"/>
      <c r="L452" s="2">
        <v>0.23203699999999999</v>
      </c>
      <c r="M452" s="2">
        <v>0.33192788117464</v>
      </c>
      <c r="N452" s="2">
        <v>0.34567797319622201</v>
      </c>
    </row>
    <row r="453" spans="1:14" s="6" customFormat="1" hidden="1">
      <c r="A453" s="2">
        <v>906</v>
      </c>
      <c r="B453" s="2" t="s">
        <v>168</v>
      </c>
      <c r="C453" s="4">
        <v>655.44943999999998</v>
      </c>
      <c r="D453" s="2" t="s">
        <v>841</v>
      </c>
      <c r="E453" s="2">
        <v>90</v>
      </c>
      <c r="F453" s="2">
        <v>227</v>
      </c>
      <c r="G453" s="2">
        <v>0.18121797541486701</v>
      </c>
      <c r="H453" s="2">
        <v>0.21898971005634801</v>
      </c>
      <c r="I453" s="2"/>
      <c r="J453" s="2"/>
      <c r="K453" s="2"/>
      <c r="L453" s="2">
        <v>1.22058</v>
      </c>
      <c r="M453" s="2">
        <v>0.11378333931814601</v>
      </c>
      <c r="N453" s="2">
        <v>0.20560857066734101</v>
      </c>
    </row>
    <row r="454" spans="1:14" s="6" customFormat="1" hidden="1">
      <c r="A454" s="2">
        <v>907</v>
      </c>
      <c r="B454" s="2" t="s">
        <v>842</v>
      </c>
      <c r="C454" s="4">
        <v>278.22221999999999</v>
      </c>
      <c r="D454" s="2" t="s">
        <v>843</v>
      </c>
      <c r="E454" s="2">
        <v>65</v>
      </c>
      <c r="F454" s="2">
        <v>235</v>
      </c>
      <c r="G454" s="2">
        <v>7.1186427619516204E-3</v>
      </c>
      <c r="H454" s="2">
        <v>7.0521496147996302E-3</v>
      </c>
      <c r="I454" s="2"/>
      <c r="J454" s="2"/>
      <c r="K454" s="2"/>
      <c r="L454" s="2">
        <v>0.34926499999999999</v>
      </c>
      <c r="M454" s="2">
        <v>0.98707857998813897</v>
      </c>
      <c r="N454" s="2">
        <v>0.61006747219546498</v>
      </c>
    </row>
    <row r="455" spans="1:14" s="6" customFormat="1" hidden="1">
      <c r="A455" s="2">
        <v>909</v>
      </c>
      <c r="B455" s="2" t="s">
        <v>844</v>
      </c>
      <c r="C455" s="4">
        <v>330.07936999999998</v>
      </c>
      <c r="D455" s="2" t="s">
        <v>845</v>
      </c>
      <c r="E455" s="2">
        <v>85</v>
      </c>
      <c r="F455" s="2">
        <v>314</v>
      </c>
      <c r="G455" s="2">
        <v>3.5786825431527003E-2</v>
      </c>
      <c r="H455" s="2">
        <v>2.3568039616596901E-2</v>
      </c>
      <c r="I455" s="2"/>
      <c r="J455" s="2"/>
      <c r="K455" s="2"/>
      <c r="L455" s="2">
        <v>0.58464700000000003</v>
      </c>
      <c r="M455" s="2">
        <v>0.33267403832259002</v>
      </c>
      <c r="N455" s="2">
        <v>0.34612506711478802</v>
      </c>
    </row>
    <row r="456" spans="1:14" s="6" customFormat="1" hidden="1">
      <c r="A456" s="2">
        <v>915</v>
      </c>
      <c r="B456" s="2" t="s">
        <v>846</v>
      </c>
      <c r="C456" s="4">
        <v>255.06897000000001</v>
      </c>
      <c r="D456" s="2" t="s">
        <v>847</v>
      </c>
      <c r="E456" s="2">
        <v>70</v>
      </c>
      <c r="F456" s="2">
        <v>87</v>
      </c>
      <c r="G456" s="2">
        <v>1.02021688589758E-2</v>
      </c>
      <c r="H456" s="2">
        <v>5.4994927205029801E-3</v>
      </c>
      <c r="I456" s="2"/>
      <c r="J456" s="2"/>
      <c r="K456" s="2"/>
      <c r="L456" s="2">
        <v>0.83128400000000002</v>
      </c>
      <c r="M456" s="2">
        <v>0.25665555826928799</v>
      </c>
      <c r="N456" s="2">
        <v>0.29896397333064401</v>
      </c>
    </row>
    <row r="457" spans="1:14" s="6" customFormat="1" hidden="1">
      <c r="A457" s="2">
        <v>924</v>
      </c>
      <c r="B457" s="2" t="s">
        <v>848</v>
      </c>
      <c r="C457" s="4">
        <v>403</v>
      </c>
      <c r="D457" s="2" t="s">
        <v>849</v>
      </c>
      <c r="E457" s="2">
        <v>84</v>
      </c>
      <c r="F457" s="2">
        <v>188</v>
      </c>
      <c r="G457" s="2">
        <v>0.19880145351580999</v>
      </c>
      <c r="H457" s="2">
        <v>8.0194810245133002E-2</v>
      </c>
      <c r="I457" s="2"/>
      <c r="J457" s="2"/>
      <c r="K457" s="2"/>
      <c r="L457" s="2">
        <v>0.80980600000000003</v>
      </c>
      <c r="M457" s="2">
        <v>2.41237437790859E-2</v>
      </c>
      <c r="N457" s="2">
        <v>9.5285487317226705E-2</v>
      </c>
    </row>
    <row r="458" spans="1:14" s="6" customFormat="1">
      <c r="A458" s="2">
        <v>1166</v>
      </c>
      <c r="B458" s="2" t="s">
        <v>928</v>
      </c>
      <c r="C458" s="4">
        <v>766.38094999999998</v>
      </c>
      <c r="D458" s="2" t="s">
        <v>929</v>
      </c>
      <c r="E458" s="2">
        <v>45</v>
      </c>
      <c r="F458" s="2">
        <v>399</v>
      </c>
      <c r="G458" s="2">
        <v>1.14685380461261E-2</v>
      </c>
      <c r="H458" s="2">
        <v>1.30453079485167E-8</v>
      </c>
      <c r="I458" s="2">
        <f>G458/H458</f>
        <v>879131.26247281232</v>
      </c>
      <c r="J458" s="2">
        <f>LOG(I458,2)</f>
        <v>19.745719063673977</v>
      </c>
      <c r="K458" s="2" t="s">
        <v>953</v>
      </c>
      <c r="L458" s="2">
        <v>2.0817700000000001</v>
      </c>
      <c r="M458" s="2">
        <v>2.3011481689791799E-3</v>
      </c>
      <c r="N458" s="2">
        <v>2.3523786811558998E-2</v>
      </c>
    </row>
    <row r="459" spans="1:14" s="6" customFormat="1" hidden="1">
      <c r="A459" s="2">
        <v>933</v>
      </c>
      <c r="B459" s="2" t="s">
        <v>90</v>
      </c>
      <c r="C459" s="4">
        <v>381.85714000000002</v>
      </c>
      <c r="D459" s="2" t="s">
        <v>851</v>
      </c>
      <c r="E459" s="2">
        <v>37</v>
      </c>
      <c r="F459" s="2">
        <v>86</v>
      </c>
      <c r="G459" s="2">
        <v>1.49014015470539E-2</v>
      </c>
      <c r="H459" s="2">
        <v>1.30453079485167E-8</v>
      </c>
      <c r="I459" s="2"/>
      <c r="J459" s="2"/>
      <c r="K459" s="2"/>
      <c r="L459" s="2">
        <v>2.0320299999999998</v>
      </c>
      <c r="M459" s="2">
        <v>6.1296412130076297E-3</v>
      </c>
      <c r="N459" s="2">
        <v>4.3208486257065103E-2</v>
      </c>
    </row>
    <row r="460" spans="1:14" s="6" customFormat="1" hidden="1">
      <c r="A460" s="2">
        <v>940</v>
      </c>
      <c r="B460" s="2" t="s">
        <v>169</v>
      </c>
      <c r="C460" s="4">
        <v>638.48779999999999</v>
      </c>
      <c r="D460" s="2" t="s">
        <v>852</v>
      </c>
      <c r="E460" s="2">
        <v>82</v>
      </c>
      <c r="F460" s="2">
        <v>91</v>
      </c>
      <c r="G460" s="2">
        <v>0.506874101686284</v>
      </c>
      <c r="H460" s="2">
        <v>0.14702373591252099</v>
      </c>
      <c r="I460" s="2"/>
      <c r="J460" s="2"/>
      <c r="K460" s="2"/>
      <c r="L460" s="2">
        <v>2.0630999999999999</v>
      </c>
      <c r="M460" s="2">
        <v>6.6566456931818401E-4</v>
      </c>
      <c r="N460" s="2">
        <v>1.06888925398296E-2</v>
      </c>
    </row>
    <row r="461" spans="1:14" s="6" customFormat="1" hidden="1">
      <c r="A461" s="2">
        <v>941</v>
      </c>
      <c r="B461" s="2" t="s">
        <v>90</v>
      </c>
      <c r="C461" s="4">
        <v>298</v>
      </c>
      <c r="D461" s="2" t="s">
        <v>853</v>
      </c>
      <c r="E461" s="2">
        <v>15</v>
      </c>
      <c r="F461" s="2">
        <v>86</v>
      </c>
      <c r="G461" s="2">
        <v>1.37499939426115E-8</v>
      </c>
      <c r="H461" s="2">
        <v>1.30453079485167E-8</v>
      </c>
      <c r="I461" s="2"/>
      <c r="J461" s="2"/>
      <c r="K461" s="2"/>
      <c r="L461" s="2">
        <v>0.26805299999999999</v>
      </c>
      <c r="M461" s="2">
        <v>0.70332086135483396</v>
      </c>
      <c r="N461" s="2">
        <v>0.52713815298006395</v>
      </c>
    </row>
    <row r="462" spans="1:14" s="6" customFormat="1" hidden="1">
      <c r="A462" s="2">
        <v>943</v>
      </c>
      <c r="B462" s="2" t="s">
        <v>854</v>
      </c>
      <c r="C462" s="4">
        <v>418.6</v>
      </c>
      <c r="D462" s="2" t="s">
        <v>855</v>
      </c>
      <c r="E462" s="2">
        <v>68</v>
      </c>
      <c r="F462" s="2">
        <v>204</v>
      </c>
      <c r="G462" s="2">
        <v>6.9264413484449198E-3</v>
      </c>
      <c r="H462" s="2">
        <v>3.6951089175457901E-3</v>
      </c>
      <c r="I462" s="2"/>
      <c r="J462" s="2"/>
      <c r="K462" s="2"/>
      <c r="L462" s="2">
        <v>4.0169999999999997E-2</v>
      </c>
      <c r="M462" s="2">
        <v>0.271432692424316</v>
      </c>
      <c r="N462" s="2">
        <v>0.30717816639948797</v>
      </c>
    </row>
    <row r="463" spans="1:14" s="6" customFormat="1" hidden="1">
      <c r="A463" s="2">
        <v>945</v>
      </c>
      <c r="B463" s="2" t="s">
        <v>856</v>
      </c>
      <c r="C463" s="4">
        <v>349.66667000000001</v>
      </c>
      <c r="D463" s="2" t="s">
        <v>857</v>
      </c>
      <c r="E463" s="2">
        <v>70</v>
      </c>
      <c r="F463" s="2">
        <v>113</v>
      </c>
      <c r="G463" s="2">
        <v>1.31906509788002E-3</v>
      </c>
      <c r="H463" s="2">
        <v>2.5762670033221999E-3</v>
      </c>
      <c r="I463" s="2"/>
      <c r="J463" s="2"/>
      <c r="K463" s="2"/>
      <c r="L463" s="2">
        <v>1.5521799999999999</v>
      </c>
      <c r="M463" s="2">
        <v>6.7824676938230702E-2</v>
      </c>
      <c r="N463" s="2">
        <v>0.16345907383715799</v>
      </c>
    </row>
    <row r="464" spans="1:14" s="6" customFormat="1" hidden="1">
      <c r="A464" s="2">
        <v>947</v>
      </c>
      <c r="B464" s="2" t="s">
        <v>858</v>
      </c>
      <c r="C464" s="4">
        <v>378.76470999999998</v>
      </c>
      <c r="D464" s="2" t="s">
        <v>859</v>
      </c>
      <c r="E464" s="2">
        <v>20</v>
      </c>
      <c r="F464" s="2">
        <v>80</v>
      </c>
      <c r="G464" s="2">
        <v>1.37499939426115E-8</v>
      </c>
      <c r="H464" s="2">
        <v>1.30453079485167E-8</v>
      </c>
      <c r="I464" s="2"/>
      <c r="J464" s="2"/>
      <c r="K464" s="2"/>
      <c r="L464" s="2">
        <v>0.26805299999999999</v>
      </c>
      <c r="M464" s="2">
        <v>0.70332086135483396</v>
      </c>
      <c r="N464" s="2">
        <v>0.52713815298006395</v>
      </c>
    </row>
    <row r="465" spans="1:14" s="6" customFormat="1" hidden="1">
      <c r="A465" s="2">
        <v>949</v>
      </c>
      <c r="B465" s="2" t="s">
        <v>860</v>
      </c>
      <c r="C465" s="4">
        <v>362.02</v>
      </c>
      <c r="D465" s="2" t="s">
        <v>861</v>
      </c>
      <c r="E465" s="2">
        <v>60</v>
      </c>
      <c r="F465" s="2">
        <v>58</v>
      </c>
      <c r="G465" s="2">
        <v>7.5681900113490699E-3</v>
      </c>
      <c r="H465" s="2">
        <v>3.3522910305601398E-3</v>
      </c>
      <c r="I465" s="2"/>
      <c r="J465" s="2"/>
      <c r="K465" s="2"/>
      <c r="L465" s="2">
        <v>0.35411999999999999</v>
      </c>
      <c r="M465" s="2">
        <v>0.118646574005368</v>
      </c>
      <c r="N465" s="2">
        <v>0.20944902474775901</v>
      </c>
    </row>
    <row r="466" spans="1:14" s="6" customFormat="1" hidden="1">
      <c r="A466" s="2">
        <v>951</v>
      </c>
      <c r="B466" s="2" t="s">
        <v>170</v>
      </c>
      <c r="C466" s="4">
        <v>296.2</v>
      </c>
      <c r="D466" s="2" t="s">
        <v>862</v>
      </c>
      <c r="E466" s="2">
        <v>59</v>
      </c>
      <c r="F466" s="2">
        <v>187</v>
      </c>
      <c r="G466" s="2">
        <v>1.7210377091876499E-3</v>
      </c>
      <c r="H466" s="2">
        <v>4.4130344375952098E-3</v>
      </c>
      <c r="I466" s="2"/>
      <c r="J466" s="2"/>
      <c r="K466" s="2"/>
      <c r="L466" s="2">
        <v>0.25354900000000002</v>
      </c>
      <c r="M466" s="2">
        <v>0.194500659955991</v>
      </c>
      <c r="N466" s="2">
        <v>0.265930988626771</v>
      </c>
    </row>
    <row r="467" spans="1:14" s="6" customFormat="1" hidden="1">
      <c r="A467" s="2">
        <v>956</v>
      </c>
      <c r="B467" s="2" t="s">
        <v>863</v>
      </c>
      <c r="C467" s="4">
        <v>390.28570999999999</v>
      </c>
      <c r="D467" s="2" t="s">
        <v>864</v>
      </c>
      <c r="E467" s="2">
        <v>22</v>
      </c>
      <c r="F467" s="2">
        <v>81</v>
      </c>
      <c r="G467" s="2">
        <v>1.37499939426115E-8</v>
      </c>
      <c r="H467" s="2">
        <v>1.30453079485167E-8</v>
      </c>
      <c r="I467" s="2"/>
      <c r="J467" s="2"/>
      <c r="K467" s="2"/>
      <c r="L467" s="2">
        <v>0.26805299999999999</v>
      </c>
      <c r="M467" s="2">
        <v>0.70332086135483396</v>
      </c>
      <c r="N467" s="2">
        <v>0.52713815298006395</v>
      </c>
    </row>
    <row r="468" spans="1:14" s="6" customFormat="1" hidden="1">
      <c r="A468" s="2">
        <v>961</v>
      </c>
      <c r="B468" s="2" t="s">
        <v>865</v>
      </c>
      <c r="C468" s="4">
        <v>442.4</v>
      </c>
      <c r="D468" s="2" t="s">
        <v>866</v>
      </c>
      <c r="E468" s="2">
        <v>17</v>
      </c>
      <c r="F468" s="2">
        <v>55</v>
      </c>
      <c r="G468" s="2">
        <v>1.37499939426115E-8</v>
      </c>
      <c r="H468" s="2">
        <v>1.30453079485167E-8</v>
      </c>
      <c r="I468" s="2"/>
      <c r="J468" s="2"/>
      <c r="K468" s="2"/>
      <c r="L468" s="2">
        <v>0.26805299999999999</v>
      </c>
      <c r="M468" s="2">
        <v>0.70332086135483396</v>
      </c>
      <c r="N468" s="2">
        <v>0.52713815298006395</v>
      </c>
    </row>
    <row r="469" spans="1:14" s="6" customFormat="1" hidden="1">
      <c r="A469" s="2">
        <v>965</v>
      </c>
      <c r="B469" s="2" t="s">
        <v>867</v>
      </c>
      <c r="C469" s="4">
        <v>0</v>
      </c>
      <c r="D469" s="2" t="s">
        <v>868</v>
      </c>
      <c r="E469" s="2">
        <v>23</v>
      </c>
      <c r="F469" s="2">
        <v>75</v>
      </c>
      <c r="G469" s="2">
        <v>1.37499939426115E-8</v>
      </c>
      <c r="H469" s="2">
        <v>1.30453079485167E-8</v>
      </c>
      <c r="I469" s="2"/>
      <c r="J469" s="2"/>
      <c r="K469" s="2"/>
      <c r="L469" s="2">
        <v>0.26805299999999999</v>
      </c>
      <c r="M469" s="2">
        <v>0.70332086135483396</v>
      </c>
      <c r="N469" s="2">
        <v>0.52713815298006395</v>
      </c>
    </row>
    <row r="470" spans="1:14" s="6" customFormat="1" hidden="1">
      <c r="A470" s="2">
        <v>974</v>
      </c>
      <c r="B470" s="2" t="s">
        <v>869</v>
      </c>
      <c r="C470" s="4">
        <v>252.75</v>
      </c>
      <c r="D470" s="2" t="s">
        <v>870</v>
      </c>
      <c r="E470" s="2">
        <v>48</v>
      </c>
      <c r="F470" s="2">
        <v>174</v>
      </c>
      <c r="G470" s="2">
        <v>6.2672967014832702E-3</v>
      </c>
      <c r="H470" s="2">
        <v>1.7072295969391201E-3</v>
      </c>
      <c r="I470" s="2"/>
      <c r="J470" s="2"/>
      <c r="K470" s="2"/>
      <c r="L470" s="2">
        <v>6.6503599999999996E-2</v>
      </c>
      <c r="M470" s="2">
        <v>0.19102003799223299</v>
      </c>
      <c r="N470" s="2">
        <v>0.26385423899659399</v>
      </c>
    </row>
    <row r="471" spans="1:14" s="6" customFormat="1" hidden="1">
      <c r="A471" s="2">
        <v>984</v>
      </c>
      <c r="B471" s="2" t="s">
        <v>871</v>
      </c>
      <c r="C471" s="4">
        <v>0</v>
      </c>
      <c r="D471" s="2" t="s">
        <v>872</v>
      </c>
      <c r="E471" s="2">
        <v>88</v>
      </c>
      <c r="F471" s="2">
        <v>75</v>
      </c>
      <c r="G471" s="2">
        <v>14.2378287007125</v>
      </c>
      <c r="H471" s="2">
        <v>13.692386159799099</v>
      </c>
      <c r="I471" s="2"/>
      <c r="J471" s="2"/>
      <c r="K471" s="2"/>
      <c r="L471" s="2">
        <v>8.7382100000000004E-2</v>
      </c>
      <c r="M471" s="2">
        <v>0.86680967483187699</v>
      </c>
      <c r="N471" s="2">
        <v>0.57875524137693202</v>
      </c>
    </row>
    <row r="472" spans="1:14" s="6" customFormat="1" hidden="1">
      <c r="A472" s="2">
        <v>992</v>
      </c>
      <c r="B472" s="2" t="s">
        <v>171</v>
      </c>
      <c r="C472" s="4">
        <v>849.6875</v>
      </c>
      <c r="D472" s="2" t="s">
        <v>873</v>
      </c>
      <c r="E472" s="2">
        <v>80</v>
      </c>
      <c r="F472" s="2">
        <v>80</v>
      </c>
      <c r="G472" s="2">
        <v>7.2574561663065501E-2</v>
      </c>
      <c r="H472" s="2">
        <v>1.0976140354430799E-2</v>
      </c>
      <c r="I472" s="2"/>
      <c r="J472" s="2"/>
      <c r="K472" s="2"/>
      <c r="L472" s="2">
        <v>0.56782900000000003</v>
      </c>
      <c r="M472" s="2">
        <v>2.9732959634066298E-4</v>
      </c>
      <c r="N472" s="2">
        <v>8.4567589936068496E-3</v>
      </c>
    </row>
    <row r="473" spans="1:14" s="6" customFormat="1" hidden="1">
      <c r="A473" s="2">
        <v>999</v>
      </c>
      <c r="B473" s="2" t="s">
        <v>874</v>
      </c>
      <c r="C473" s="4">
        <v>162.5</v>
      </c>
      <c r="D473" s="2" t="s">
        <v>875</v>
      </c>
      <c r="E473" s="2">
        <v>67</v>
      </c>
      <c r="F473" s="2">
        <v>258</v>
      </c>
      <c r="G473" s="2">
        <v>3.09233399459969E-3</v>
      </c>
      <c r="H473" s="2">
        <v>5.5438828107469001E-3</v>
      </c>
      <c r="I473" s="2"/>
      <c r="J473" s="2"/>
      <c r="K473" s="2"/>
      <c r="L473" s="2">
        <v>0.324984</v>
      </c>
      <c r="M473" s="2">
        <v>0.116258194530643</v>
      </c>
      <c r="N473" s="2">
        <v>0.207585345125676</v>
      </c>
    </row>
    <row r="474" spans="1:14" s="6" customFormat="1" hidden="1">
      <c r="A474" s="2">
        <v>1004</v>
      </c>
      <c r="B474" s="2" t="s">
        <v>876</v>
      </c>
      <c r="C474" s="4">
        <v>0</v>
      </c>
      <c r="D474" s="2" t="s">
        <v>877</v>
      </c>
      <c r="E474" s="2">
        <v>16</v>
      </c>
      <c r="F474" s="2">
        <v>217</v>
      </c>
      <c r="G474" s="2">
        <v>1.37499939426115E-8</v>
      </c>
      <c r="H474" s="2">
        <v>1.30453079485167E-8</v>
      </c>
      <c r="I474" s="2"/>
      <c r="J474" s="2"/>
      <c r="K474" s="2"/>
      <c r="L474" s="2">
        <v>0.26805299999999999</v>
      </c>
      <c r="M474" s="2">
        <v>0.70332086135483396</v>
      </c>
      <c r="N474" s="2">
        <v>0.52713815298006395</v>
      </c>
    </row>
    <row r="475" spans="1:14" s="6" customFormat="1" hidden="1">
      <c r="A475" s="2">
        <v>1008</v>
      </c>
      <c r="B475" s="2" t="s">
        <v>878</v>
      </c>
      <c r="C475" s="4">
        <v>321.92308000000003</v>
      </c>
      <c r="D475" s="2" t="s">
        <v>879</v>
      </c>
      <c r="E475" s="2">
        <v>62</v>
      </c>
      <c r="F475" s="2">
        <v>162</v>
      </c>
      <c r="G475" s="2">
        <v>3.9154760228494604E-3</v>
      </c>
      <c r="H475" s="2">
        <v>4.4183543679099596E-3</v>
      </c>
      <c r="I475" s="2"/>
      <c r="J475" s="2"/>
      <c r="K475" s="2"/>
      <c r="L475" s="2">
        <v>0.33905600000000002</v>
      </c>
      <c r="M475" s="2">
        <v>0.76369805343655495</v>
      </c>
      <c r="N475" s="2">
        <v>0.54760999241387298</v>
      </c>
    </row>
    <row r="476" spans="1:14" s="6" customFormat="1" hidden="1">
      <c r="A476" s="2">
        <v>1012</v>
      </c>
      <c r="B476" s="2" t="s">
        <v>172</v>
      </c>
      <c r="C476" s="4">
        <v>697.67033000000004</v>
      </c>
      <c r="D476" s="2" t="s">
        <v>880</v>
      </c>
      <c r="E476" s="2">
        <v>91</v>
      </c>
      <c r="F476" s="2">
        <v>318</v>
      </c>
      <c r="G476" s="2">
        <v>0.131224609989184</v>
      </c>
      <c r="H476" s="2">
        <v>6.34199902836841E-2</v>
      </c>
      <c r="I476" s="2"/>
      <c r="J476" s="2"/>
      <c r="K476" s="2"/>
      <c r="L476" s="2">
        <v>2.5355099999999999</v>
      </c>
      <c r="M476" s="2">
        <v>1.12482585894273E-4</v>
      </c>
      <c r="N476" s="2">
        <v>6.1317411023098503E-3</v>
      </c>
    </row>
    <row r="477" spans="1:14" s="6" customFormat="1" hidden="1">
      <c r="A477" s="2">
        <v>1020</v>
      </c>
      <c r="B477" s="2" t="s">
        <v>881</v>
      </c>
      <c r="C477" s="4">
        <v>447.77273000000002</v>
      </c>
      <c r="D477" s="2" t="s">
        <v>882</v>
      </c>
      <c r="E477" s="2">
        <v>40</v>
      </c>
      <c r="F477" s="2">
        <v>356</v>
      </c>
      <c r="G477" s="2">
        <v>7.1397887454203101E-4</v>
      </c>
      <c r="H477" s="2">
        <v>2.2598703975052498E-3</v>
      </c>
      <c r="I477" s="2"/>
      <c r="J477" s="2"/>
      <c r="K477" s="2"/>
      <c r="L477" s="2">
        <v>0.925207</v>
      </c>
      <c r="M477" s="2">
        <v>0.122048163239493</v>
      </c>
      <c r="N477" s="2">
        <v>0.212031558077278</v>
      </c>
    </row>
    <row r="478" spans="1:14" s="6" customFormat="1" hidden="1">
      <c r="A478" s="2">
        <v>1021</v>
      </c>
      <c r="B478" s="2" t="s">
        <v>883</v>
      </c>
      <c r="C478" s="4">
        <v>319.72000000000003</v>
      </c>
      <c r="D478" s="2" t="s">
        <v>884</v>
      </c>
      <c r="E478" s="2">
        <v>65</v>
      </c>
      <c r="F478" s="2">
        <v>168</v>
      </c>
      <c r="G478" s="2">
        <v>0.57602181973432298</v>
      </c>
      <c r="H478" s="2">
        <v>0.52091032556436401</v>
      </c>
      <c r="I478" s="2"/>
      <c r="J478" s="2"/>
      <c r="K478" s="2"/>
      <c r="L478" s="2">
        <v>0.40099600000000002</v>
      </c>
      <c r="M478" s="2">
        <v>0.81079230818822301</v>
      </c>
      <c r="N478" s="2">
        <v>0.56238770200390897</v>
      </c>
    </row>
    <row r="479" spans="1:14" s="6" customFormat="1" hidden="1">
      <c r="A479" s="2">
        <v>1022</v>
      </c>
      <c r="B479" s="2" t="s">
        <v>885</v>
      </c>
      <c r="C479" s="4">
        <v>290.2</v>
      </c>
      <c r="D479" s="2" t="s">
        <v>886</v>
      </c>
      <c r="E479" s="2">
        <v>78</v>
      </c>
      <c r="F479" s="2">
        <v>157</v>
      </c>
      <c r="G479" s="2">
        <v>0.20936675481537001</v>
      </c>
      <c r="H479" s="2">
        <v>0.24117707484500001</v>
      </c>
      <c r="I479" s="2"/>
      <c r="J479" s="2"/>
      <c r="K479" s="2"/>
      <c r="L479" s="2">
        <v>0.93737400000000004</v>
      </c>
      <c r="M479" s="2">
        <v>0.65556249786726195</v>
      </c>
      <c r="N479" s="2">
        <v>0.509583784536073</v>
      </c>
    </row>
    <row r="480" spans="1:14" s="6" customFormat="1" hidden="1">
      <c r="A480" s="2">
        <v>1028</v>
      </c>
      <c r="B480" s="2" t="s">
        <v>90</v>
      </c>
      <c r="C480" s="4">
        <v>357.91780999999997</v>
      </c>
      <c r="D480" s="2" t="s">
        <v>887</v>
      </c>
      <c r="E480" s="2">
        <v>84</v>
      </c>
      <c r="F480" s="2">
        <v>201</v>
      </c>
      <c r="G480" s="2">
        <v>0.18036065601769499</v>
      </c>
      <c r="H480" s="2">
        <v>0.10275569570780101</v>
      </c>
      <c r="I480" s="2"/>
      <c r="J480" s="2"/>
      <c r="K480" s="2"/>
      <c r="L480" s="2">
        <v>1.31656</v>
      </c>
      <c r="M480" s="2">
        <v>9.4684993643997198E-2</v>
      </c>
      <c r="N480" s="2">
        <v>0.18859199898423201</v>
      </c>
    </row>
    <row r="481" spans="1:14" s="6" customFormat="1" hidden="1">
      <c r="A481" s="2">
        <v>1036</v>
      </c>
      <c r="B481" s="2" t="s">
        <v>173</v>
      </c>
      <c r="C481" s="4">
        <v>559.64706000000001</v>
      </c>
      <c r="D481" s="2" t="s">
        <v>888</v>
      </c>
      <c r="E481" s="2">
        <v>17</v>
      </c>
      <c r="F481" s="2">
        <v>91</v>
      </c>
      <c r="G481" s="2">
        <v>1.37499939426115E-8</v>
      </c>
      <c r="H481" s="2">
        <v>1.30453079485167E-8</v>
      </c>
      <c r="I481" s="2"/>
      <c r="J481" s="2"/>
      <c r="K481" s="2"/>
      <c r="L481" s="2">
        <v>0.26805299999999999</v>
      </c>
      <c r="M481" s="2">
        <v>0.70332086135483396</v>
      </c>
      <c r="N481" s="2">
        <v>0.52713815298006395</v>
      </c>
    </row>
    <row r="482" spans="1:14" s="6" customFormat="1" hidden="1">
      <c r="A482" s="2">
        <v>1042</v>
      </c>
      <c r="B482" s="2" t="s">
        <v>174</v>
      </c>
      <c r="C482" s="4">
        <v>358.03125</v>
      </c>
      <c r="D482" s="2" t="s">
        <v>889</v>
      </c>
      <c r="E482" s="2">
        <v>34</v>
      </c>
      <c r="F482" s="2">
        <v>314</v>
      </c>
      <c r="G482" s="2">
        <v>5.9028855169332697E-3</v>
      </c>
      <c r="H482" s="2">
        <v>1.53307597181443E-3</v>
      </c>
      <c r="I482" s="2"/>
      <c r="J482" s="2"/>
      <c r="K482" s="2"/>
      <c r="L482" s="2">
        <v>0.65666800000000003</v>
      </c>
      <c r="M482" s="2">
        <v>7.9585179776382894E-2</v>
      </c>
      <c r="N482" s="2">
        <v>0.174485839322367</v>
      </c>
    </row>
    <row r="483" spans="1:14" s="6" customFormat="1" hidden="1">
      <c r="A483" s="2">
        <v>1047</v>
      </c>
      <c r="B483" s="2" t="s">
        <v>890</v>
      </c>
      <c r="C483" s="4">
        <v>382</v>
      </c>
      <c r="D483" s="2" t="s">
        <v>891</v>
      </c>
      <c r="E483" s="2">
        <v>18</v>
      </c>
      <c r="F483" s="2">
        <v>226</v>
      </c>
      <c r="G483" s="2">
        <v>1.37499939426115E-8</v>
      </c>
      <c r="H483" s="2">
        <v>1.30453079485167E-8</v>
      </c>
      <c r="I483" s="2"/>
      <c r="J483" s="2"/>
      <c r="K483" s="2"/>
      <c r="L483" s="2">
        <v>0.26805299999999999</v>
      </c>
      <c r="M483" s="2">
        <v>0.70332086135483396</v>
      </c>
      <c r="N483" s="2">
        <v>0.52713815298006395</v>
      </c>
    </row>
    <row r="484" spans="1:14" s="6" customFormat="1" hidden="1">
      <c r="A484" s="2">
        <v>1052</v>
      </c>
      <c r="B484" s="2" t="s">
        <v>892</v>
      </c>
      <c r="C484" s="4">
        <v>372.88234999999997</v>
      </c>
      <c r="D484" s="2" t="s">
        <v>893</v>
      </c>
      <c r="E484" s="2">
        <v>42</v>
      </c>
      <c r="F484" s="2">
        <v>205</v>
      </c>
      <c r="G484" s="2">
        <v>3.15164979339335E-3</v>
      </c>
      <c r="H484" s="2">
        <v>2.6849524120077998E-3</v>
      </c>
      <c r="I484" s="2"/>
      <c r="J484" s="2"/>
      <c r="K484" s="2"/>
      <c r="L484" s="2">
        <v>0.18609100000000001</v>
      </c>
      <c r="M484" s="2">
        <v>0.85283289517530503</v>
      </c>
      <c r="N484" s="2">
        <v>0.57478712213091798</v>
      </c>
    </row>
    <row r="485" spans="1:14" s="6" customFormat="1" hidden="1">
      <c r="A485" s="2">
        <v>1054</v>
      </c>
      <c r="B485" s="2" t="s">
        <v>90</v>
      </c>
      <c r="C485" s="4">
        <v>394.10525999999999</v>
      </c>
      <c r="D485" s="2" t="s">
        <v>894</v>
      </c>
      <c r="E485" s="2">
        <v>29</v>
      </c>
      <c r="F485" s="2">
        <v>259</v>
      </c>
      <c r="G485" s="2">
        <v>2.79166562649058E-2</v>
      </c>
      <c r="H485" s="2">
        <v>1.30453079485167E-8</v>
      </c>
      <c r="I485" s="2"/>
      <c r="J485" s="2"/>
      <c r="K485" s="2"/>
      <c r="L485" s="2">
        <v>1.4479200000000001</v>
      </c>
      <c r="M485" s="2">
        <v>4.3919915228359703E-2</v>
      </c>
      <c r="N485" s="2">
        <v>0.13337663639997899</v>
      </c>
    </row>
    <row r="486" spans="1:14" s="6" customFormat="1" hidden="1">
      <c r="A486" s="2">
        <v>1061</v>
      </c>
      <c r="B486" s="2" t="s">
        <v>175</v>
      </c>
      <c r="C486" s="4">
        <v>329.83332999999999</v>
      </c>
      <c r="D486" s="2" t="s">
        <v>895</v>
      </c>
      <c r="E486" s="2">
        <v>33</v>
      </c>
      <c r="F486" s="2">
        <v>187</v>
      </c>
      <c r="G486" s="2">
        <v>8.7636146094944994E-3</v>
      </c>
      <c r="H486" s="2">
        <v>1.30453079485167E-8</v>
      </c>
      <c r="I486" s="2"/>
      <c r="J486" s="2"/>
      <c r="K486" s="2"/>
      <c r="L486" s="2">
        <v>1.61128</v>
      </c>
      <c r="M486" s="2">
        <v>1.7989691311419202E-2</v>
      </c>
      <c r="N486" s="2">
        <v>8.05470344516864E-2</v>
      </c>
    </row>
    <row r="487" spans="1:14" s="6" customFormat="1" hidden="1">
      <c r="A487" s="2">
        <v>1070</v>
      </c>
      <c r="B487" s="2" t="s">
        <v>90</v>
      </c>
      <c r="C487" s="4">
        <v>553.54</v>
      </c>
      <c r="D487" s="2" t="s">
        <v>896</v>
      </c>
      <c r="E487" s="2">
        <v>69</v>
      </c>
      <c r="F487" s="2">
        <v>74</v>
      </c>
      <c r="G487" s="2">
        <v>0.14156277001717399</v>
      </c>
      <c r="H487" s="2">
        <v>7.4620989351698697E-2</v>
      </c>
      <c r="I487" s="2"/>
      <c r="J487" s="2"/>
      <c r="K487" s="2"/>
      <c r="L487" s="2">
        <v>0.108766</v>
      </c>
      <c r="M487" s="2">
        <v>0.25567504866808</v>
      </c>
      <c r="N487" s="2">
        <v>0.29848613232453097</v>
      </c>
    </row>
    <row r="488" spans="1:14" s="6" customFormat="1" hidden="1">
      <c r="A488" s="2">
        <v>1073</v>
      </c>
      <c r="B488" s="2" t="s">
        <v>897</v>
      </c>
      <c r="C488" s="4">
        <v>573.5</v>
      </c>
      <c r="D488" s="2" t="s">
        <v>898</v>
      </c>
      <c r="E488" s="2">
        <v>84</v>
      </c>
      <c r="F488" s="2">
        <v>259</v>
      </c>
      <c r="G488" s="2">
        <v>1.7364332123966701E-2</v>
      </c>
      <c r="H488" s="2">
        <v>1.7254906652524899E-2</v>
      </c>
      <c r="I488" s="2"/>
      <c r="J488" s="2"/>
      <c r="K488" s="2"/>
      <c r="L488" s="2">
        <v>0.93753299999999995</v>
      </c>
      <c r="M488" s="2">
        <v>0.97663205127282304</v>
      </c>
      <c r="N488" s="2">
        <v>0.60753350650906701</v>
      </c>
    </row>
    <row r="489" spans="1:14" s="6" customFormat="1" hidden="1">
      <c r="A489" s="2">
        <v>1077</v>
      </c>
      <c r="B489" s="2" t="s">
        <v>899</v>
      </c>
      <c r="C489" s="4">
        <v>479</v>
      </c>
      <c r="D489" s="2" t="s">
        <v>900</v>
      </c>
      <c r="E489" s="2">
        <v>56</v>
      </c>
      <c r="F489" s="2">
        <v>117</v>
      </c>
      <c r="G489" s="2">
        <v>1.39176282535014E-3</v>
      </c>
      <c r="H489" s="2">
        <v>1.3171447592694901E-3</v>
      </c>
      <c r="I489" s="2"/>
      <c r="J489" s="2"/>
      <c r="K489" s="2"/>
      <c r="L489" s="2">
        <v>0.15883900000000001</v>
      </c>
      <c r="M489" s="2">
        <v>0.92179480247095202</v>
      </c>
      <c r="N489" s="2">
        <v>0.59367261998882404</v>
      </c>
    </row>
    <row r="490" spans="1:14" s="6" customFormat="1" hidden="1">
      <c r="A490" s="2">
        <v>1080</v>
      </c>
      <c r="B490" s="2" t="s">
        <v>90</v>
      </c>
      <c r="C490" s="4">
        <v>455.54430000000002</v>
      </c>
      <c r="D490" s="2" t="s">
        <v>901</v>
      </c>
      <c r="E490" s="2">
        <v>89</v>
      </c>
      <c r="F490" s="2">
        <v>259</v>
      </c>
      <c r="G490" s="2">
        <v>1.6723533671685602E-2</v>
      </c>
      <c r="H490" s="2">
        <v>2.2774755013623801E-2</v>
      </c>
      <c r="I490" s="2"/>
      <c r="J490" s="2"/>
      <c r="K490" s="2"/>
      <c r="L490" s="2">
        <v>0.11351600000000001</v>
      </c>
      <c r="M490" s="2">
        <v>0.18168449217945301</v>
      </c>
      <c r="N490" s="2">
        <v>0.25806749098317699</v>
      </c>
    </row>
    <row r="491" spans="1:14" s="6" customFormat="1" hidden="1">
      <c r="A491" s="2">
        <v>1081</v>
      </c>
      <c r="B491" s="2" t="s">
        <v>902</v>
      </c>
      <c r="C491" s="4">
        <v>390.67646999999999</v>
      </c>
      <c r="D491" s="2" t="s">
        <v>903</v>
      </c>
      <c r="E491" s="2">
        <v>73</v>
      </c>
      <c r="F491" s="2">
        <v>287</v>
      </c>
      <c r="G491" s="2">
        <v>2.3442837955270301E-3</v>
      </c>
      <c r="H491" s="2">
        <v>3.12369160186027E-3</v>
      </c>
      <c r="I491" s="2"/>
      <c r="J491" s="2"/>
      <c r="K491" s="2"/>
      <c r="L491" s="2">
        <v>0.14848900000000001</v>
      </c>
      <c r="M491" s="2">
        <v>0.45201731792142402</v>
      </c>
      <c r="N491" s="2">
        <v>0.41740547986304999</v>
      </c>
    </row>
    <row r="492" spans="1:14" s="6" customFormat="1" hidden="1">
      <c r="A492" s="2">
        <v>1083</v>
      </c>
      <c r="B492" s="2" t="s">
        <v>176</v>
      </c>
      <c r="C492" s="4">
        <v>607.81538</v>
      </c>
      <c r="D492" s="2" t="s">
        <v>904</v>
      </c>
      <c r="E492" s="2">
        <v>65</v>
      </c>
      <c r="F492" s="2">
        <v>91</v>
      </c>
      <c r="G492" s="2">
        <v>0.105233814831068</v>
      </c>
      <c r="H492" s="2">
        <v>1.25102159762719E-2</v>
      </c>
      <c r="I492" s="2"/>
      <c r="J492" s="2"/>
      <c r="K492" s="2"/>
      <c r="L492" s="2">
        <v>1.6073999999999999</v>
      </c>
      <c r="M492" s="2">
        <v>1.83704889091118E-4</v>
      </c>
      <c r="N492" s="2">
        <v>7.1387273510626096E-3</v>
      </c>
    </row>
    <row r="493" spans="1:14" s="6" customFormat="1" hidden="1">
      <c r="A493" s="2">
        <v>1085</v>
      </c>
      <c r="B493" s="2" t="s">
        <v>905</v>
      </c>
      <c r="C493" s="4">
        <v>390.28260999999998</v>
      </c>
      <c r="D493" s="2" t="s">
        <v>906</v>
      </c>
      <c r="E493" s="2">
        <v>46</v>
      </c>
      <c r="F493" s="2">
        <v>213</v>
      </c>
      <c r="G493" s="2">
        <v>2.0143764144990202E-3</v>
      </c>
      <c r="H493" s="2">
        <v>1.27822335016331E-3</v>
      </c>
      <c r="I493" s="2"/>
      <c r="J493" s="2"/>
      <c r="K493" s="2"/>
      <c r="L493" s="2">
        <v>0.86613799999999996</v>
      </c>
      <c r="M493" s="2">
        <v>0.358189239351133</v>
      </c>
      <c r="N493" s="2">
        <v>0.36213898035532199</v>
      </c>
    </row>
    <row r="494" spans="1:14" s="6" customFormat="1" hidden="1">
      <c r="A494" s="2">
        <v>1086</v>
      </c>
      <c r="B494" s="2" t="s">
        <v>70</v>
      </c>
      <c r="C494" s="4">
        <v>930.29870000000005</v>
      </c>
      <c r="D494" s="2" t="s">
        <v>907</v>
      </c>
      <c r="E494" s="2">
        <v>89</v>
      </c>
      <c r="F494" s="2">
        <v>230</v>
      </c>
      <c r="G494" s="2">
        <v>0.24225886775797401</v>
      </c>
      <c r="H494" s="2">
        <v>0.22363757313013599</v>
      </c>
      <c r="I494" s="2"/>
      <c r="J494" s="2"/>
      <c r="K494" s="2"/>
      <c r="L494" s="2">
        <v>0.68635699999999999</v>
      </c>
      <c r="M494" s="2">
        <v>0.75596855685777098</v>
      </c>
      <c r="N494" s="2">
        <v>0.54508867432719998</v>
      </c>
    </row>
    <row r="495" spans="1:14" s="6" customFormat="1" hidden="1">
      <c r="A495" s="2">
        <v>1087</v>
      </c>
      <c r="B495" s="2" t="s">
        <v>908</v>
      </c>
      <c r="C495" s="4">
        <v>450.85714000000002</v>
      </c>
      <c r="D495" s="2" t="s">
        <v>909</v>
      </c>
      <c r="E495" s="2">
        <v>43</v>
      </c>
      <c r="F495" s="2">
        <v>83</v>
      </c>
      <c r="G495" s="2">
        <v>4.9100474744467196E-3</v>
      </c>
      <c r="H495" s="2">
        <v>9.6260295508045299E-4</v>
      </c>
      <c r="I495" s="2"/>
      <c r="J495" s="2"/>
      <c r="K495" s="2"/>
      <c r="L495" s="2">
        <v>1.33101</v>
      </c>
      <c r="M495" s="2">
        <v>2.4065287454259499E-2</v>
      </c>
      <c r="N495" s="2">
        <v>9.5161442096797194E-2</v>
      </c>
    </row>
    <row r="496" spans="1:14" s="6" customFormat="1">
      <c r="A496" s="2">
        <v>727</v>
      </c>
      <c r="B496" s="2" t="s">
        <v>155</v>
      </c>
      <c r="C496" s="4">
        <v>844.28570999999999</v>
      </c>
      <c r="D496" s="2" t="s">
        <v>733</v>
      </c>
      <c r="E496" s="2">
        <v>49</v>
      </c>
      <c r="F496" s="2">
        <v>205</v>
      </c>
      <c r="G496" s="2">
        <v>0.180494463892962</v>
      </c>
      <c r="H496" s="2">
        <v>1.30453079485167E-8</v>
      </c>
      <c r="I496" s="2">
        <f>G496/H496</f>
        <v>13835968.043474581</v>
      </c>
      <c r="J496" s="2">
        <f>LOG(I496,2)</f>
        <v>23.721920250888878</v>
      </c>
      <c r="K496" s="2" t="s">
        <v>953</v>
      </c>
      <c r="L496" s="2">
        <v>2.2212299999999998</v>
      </c>
      <c r="M496" s="2">
        <v>5.8072154362811702E-3</v>
      </c>
      <c r="N496" s="2">
        <v>4.1993214897561998E-2</v>
      </c>
    </row>
    <row r="497" spans="1:14" s="6" customFormat="1" hidden="1">
      <c r="A497" s="2">
        <v>1093</v>
      </c>
      <c r="B497" s="2" t="s">
        <v>912</v>
      </c>
      <c r="C497" s="4">
        <v>574.33333000000005</v>
      </c>
      <c r="D497" s="2" t="s">
        <v>913</v>
      </c>
      <c r="E497" s="2">
        <v>61</v>
      </c>
      <c r="F497" s="2">
        <v>246</v>
      </c>
      <c r="G497" s="2">
        <v>1.2363253806257701E-2</v>
      </c>
      <c r="H497" s="2">
        <v>1.30453079485167E-8</v>
      </c>
      <c r="I497" s="2"/>
      <c r="J497" s="2"/>
      <c r="K497" s="2"/>
      <c r="L497" s="2">
        <v>2.35345</v>
      </c>
      <c r="M497" s="2">
        <v>7.4151364698902503E-4</v>
      </c>
      <c r="N497" s="2">
        <v>1.1041844212515301E-2</v>
      </c>
    </row>
    <row r="498" spans="1:14" s="6" customFormat="1" hidden="1">
      <c r="A498" s="2">
        <v>1102</v>
      </c>
      <c r="B498" s="2" t="s">
        <v>914</v>
      </c>
      <c r="C498" s="4">
        <v>574.11428999999998</v>
      </c>
      <c r="D498" s="2" t="s">
        <v>915</v>
      </c>
      <c r="E498" s="2">
        <v>60</v>
      </c>
      <c r="F498" s="2">
        <v>246</v>
      </c>
      <c r="G498" s="2">
        <v>2.85412295684403E-3</v>
      </c>
      <c r="H498" s="2">
        <v>7.1298837291430199E-4</v>
      </c>
      <c r="I498" s="2"/>
      <c r="J498" s="2"/>
      <c r="K498" s="2"/>
      <c r="L498" s="2">
        <v>1.7706599999999999</v>
      </c>
      <c r="M498" s="2">
        <v>7.1255352054303096E-3</v>
      </c>
      <c r="N498" s="2">
        <v>4.6603541664707503E-2</v>
      </c>
    </row>
    <row r="499" spans="1:14" s="6" customFormat="1" hidden="1">
      <c r="A499" s="2">
        <v>1116</v>
      </c>
      <c r="B499" s="2" t="s">
        <v>916</v>
      </c>
      <c r="C499" s="4">
        <v>440.6</v>
      </c>
      <c r="D499" s="2" t="s">
        <v>917</v>
      </c>
      <c r="E499" s="2">
        <v>28</v>
      </c>
      <c r="F499" s="2">
        <v>175</v>
      </c>
      <c r="G499" s="2">
        <v>7.9432062290893703E-3</v>
      </c>
      <c r="H499" s="2">
        <v>1.30453079485167E-8</v>
      </c>
      <c r="I499" s="2"/>
      <c r="J499" s="2"/>
      <c r="K499" s="2"/>
      <c r="L499" s="2">
        <v>1.6666700000000001</v>
      </c>
      <c r="M499" s="2">
        <v>4.2311099434442202E-2</v>
      </c>
      <c r="N499" s="2">
        <v>0.13085435019035699</v>
      </c>
    </row>
    <row r="500" spans="1:14" s="6" customFormat="1" hidden="1">
      <c r="A500" s="2">
        <v>1125</v>
      </c>
      <c r="B500" s="2" t="s">
        <v>918</v>
      </c>
      <c r="C500" s="4">
        <v>535.3913</v>
      </c>
      <c r="D500" s="2" t="s">
        <v>919</v>
      </c>
      <c r="E500" s="2">
        <v>23</v>
      </c>
      <c r="F500" s="2">
        <v>129</v>
      </c>
      <c r="G500" s="2">
        <v>1.37499939426115E-8</v>
      </c>
      <c r="H500" s="2">
        <v>1.30453079485167E-8</v>
      </c>
      <c r="I500" s="2"/>
      <c r="J500" s="2"/>
      <c r="K500" s="2"/>
      <c r="L500" s="2">
        <v>0.26805299999999999</v>
      </c>
      <c r="M500" s="2">
        <v>0.70332086135483396</v>
      </c>
      <c r="N500" s="2">
        <v>0.52713815298006395</v>
      </c>
    </row>
    <row r="501" spans="1:14" s="6" customFormat="1" hidden="1">
      <c r="A501" s="2">
        <v>1126</v>
      </c>
      <c r="B501" s="2" t="s">
        <v>920</v>
      </c>
      <c r="C501" s="4">
        <v>302.3</v>
      </c>
      <c r="D501" s="2" t="s">
        <v>921</v>
      </c>
      <c r="E501" s="2">
        <v>48</v>
      </c>
      <c r="F501" s="2">
        <v>168</v>
      </c>
      <c r="G501" s="2">
        <v>1.30742727301182E-2</v>
      </c>
      <c r="H501" s="2">
        <v>9.37974479410459E-3</v>
      </c>
      <c r="I501" s="2"/>
      <c r="J501" s="2"/>
      <c r="K501" s="2"/>
      <c r="L501" s="2">
        <v>9.2626100000000003E-2</v>
      </c>
      <c r="M501" s="2">
        <v>0.59876789759154203</v>
      </c>
      <c r="N501" s="2">
        <v>0.48693303388177001</v>
      </c>
    </row>
    <row r="502" spans="1:14" s="6" customFormat="1" hidden="1">
      <c r="A502" s="2">
        <v>1131</v>
      </c>
      <c r="B502" s="2" t="s">
        <v>922</v>
      </c>
      <c r="C502" s="4">
        <v>343.72917000000001</v>
      </c>
      <c r="D502" s="2" t="s">
        <v>923</v>
      </c>
      <c r="E502" s="2">
        <v>49</v>
      </c>
      <c r="F502" s="2">
        <v>287</v>
      </c>
      <c r="G502" s="2">
        <v>1.9516643852830801E-3</v>
      </c>
      <c r="H502" s="2">
        <v>1.9672379137007602E-3</v>
      </c>
      <c r="I502" s="2"/>
      <c r="J502" s="2"/>
      <c r="K502" s="2"/>
      <c r="L502" s="2">
        <v>4.1054599999999997E-2</v>
      </c>
      <c r="M502" s="2">
        <v>0.99056423149549799</v>
      </c>
      <c r="N502" s="2">
        <v>0.61090570560983604</v>
      </c>
    </row>
    <row r="503" spans="1:14" s="6" customFormat="1" hidden="1">
      <c r="A503" s="2">
        <v>1138</v>
      </c>
      <c r="B503" s="2" t="s">
        <v>924</v>
      </c>
      <c r="C503" s="4">
        <v>411.5</v>
      </c>
      <c r="D503" s="2" t="s">
        <v>925</v>
      </c>
      <c r="E503" s="2">
        <v>13</v>
      </c>
      <c r="F503" s="2">
        <v>277</v>
      </c>
      <c r="G503" s="2">
        <v>1.37499939426115E-8</v>
      </c>
      <c r="H503" s="2">
        <v>1.30453079485167E-8</v>
      </c>
      <c r="I503" s="2"/>
      <c r="J503" s="2"/>
      <c r="K503" s="2"/>
      <c r="L503" s="2">
        <v>0.26805299999999999</v>
      </c>
      <c r="M503" s="2">
        <v>0.70332086135483396</v>
      </c>
      <c r="N503" s="2">
        <v>0.52713815298006395</v>
      </c>
    </row>
    <row r="504" spans="1:14" s="6" customFormat="1" hidden="1">
      <c r="A504" s="2">
        <v>1160</v>
      </c>
      <c r="B504" s="2" t="s">
        <v>926</v>
      </c>
      <c r="C504" s="4">
        <v>455.23077000000001</v>
      </c>
      <c r="D504" s="2" t="s">
        <v>927</v>
      </c>
      <c r="E504" s="2">
        <v>13</v>
      </c>
      <c r="F504" s="2">
        <v>258</v>
      </c>
      <c r="G504" s="2">
        <v>1.37499939426115E-8</v>
      </c>
      <c r="H504" s="2">
        <v>1.30453079485167E-8</v>
      </c>
      <c r="I504" s="2"/>
      <c r="J504" s="2"/>
      <c r="K504" s="2"/>
      <c r="L504" s="2">
        <v>0.26805299999999999</v>
      </c>
      <c r="M504" s="2">
        <v>0.70332086135483396</v>
      </c>
      <c r="N504" s="2">
        <v>0.52713815298006395</v>
      </c>
    </row>
    <row r="505" spans="1:14" s="6" customFormat="1">
      <c r="A505" s="2">
        <v>488</v>
      </c>
      <c r="B505" s="2" t="s">
        <v>48</v>
      </c>
      <c r="C505" s="4">
        <v>945.38462000000004</v>
      </c>
      <c r="D505" s="2" t="s">
        <v>581</v>
      </c>
      <c r="E505" s="2">
        <v>91</v>
      </c>
      <c r="F505" s="2">
        <v>115</v>
      </c>
      <c r="G505" s="2">
        <v>1.03544821350258</v>
      </c>
      <c r="H505" s="2">
        <v>2.1534071363882501</v>
      </c>
      <c r="I505" s="2">
        <f>G505/H505</f>
        <v>0.48084182317667079</v>
      </c>
      <c r="J505" s="2">
        <f>LOG(I505,2)</f>
        <v>-1.0563657091015222</v>
      </c>
      <c r="K505" s="2" t="s">
        <v>954</v>
      </c>
      <c r="L505" s="2">
        <v>1.7852399999999999</v>
      </c>
      <c r="M505" s="2">
        <v>3.9655100178134896E-3</v>
      </c>
      <c r="N505" s="2">
        <v>3.36394921656527E-2</v>
      </c>
    </row>
    <row r="506" spans="1:14" s="6" customFormat="1" hidden="1">
      <c r="A506" s="2">
        <v>1206</v>
      </c>
      <c r="B506" s="2" t="s">
        <v>930</v>
      </c>
      <c r="C506" s="4">
        <v>475.26666999999998</v>
      </c>
      <c r="D506" s="2" t="s">
        <v>931</v>
      </c>
      <c r="E506" s="2">
        <v>15</v>
      </c>
      <c r="F506" s="2">
        <v>137</v>
      </c>
      <c r="G506" s="2">
        <v>1.37499939426115E-8</v>
      </c>
      <c r="H506" s="2">
        <v>1.30453079485167E-8</v>
      </c>
      <c r="I506" s="2"/>
      <c r="J506" s="2"/>
      <c r="K506" s="2"/>
      <c r="L506" s="2">
        <v>0.26805299999999999</v>
      </c>
      <c r="M506" s="2">
        <v>0.70332086135483396</v>
      </c>
      <c r="N506" s="2">
        <v>0.52713815298006395</v>
      </c>
    </row>
    <row r="507" spans="1:14" s="6" customFormat="1" hidden="1">
      <c r="A507" s="2">
        <v>1265</v>
      </c>
      <c r="B507" s="2" t="s">
        <v>932</v>
      </c>
      <c r="C507" s="4">
        <v>661</v>
      </c>
      <c r="D507" s="2" t="s">
        <v>933</v>
      </c>
      <c r="E507" s="2">
        <v>18</v>
      </c>
      <c r="F507" s="2">
        <v>159</v>
      </c>
      <c r="G507" s="2">
        <v>5.4733214923497102E-3</v>
      </c>
      <c r="H507" s="2">
        <v>1.30453079485167E-8</v>
      </c>
      <c r="I507" s="2"/>
      <c r="J507" s="2"/>
      <c r="K507" s="2"/>
      <c r="L507" s="2">
        <v>0.91943200000000003</v>
      </c>
      <c r="M507" s="2">
        <v>0.170772046538297</v>
      </c>
      <c r="N507" s="2">
        <v>0.25087350132117398</v>
      </c>
    </row>
    <row r="508" spans="1:14" s="6" customFormat="1" hidden="1">
      <c r="A508" s="2">
        <v>1272</v>
      </c>
      <c r="B508" s="2" t="s">
        <v>934</v>
      </c>
      <c r="C508" s="4">
        <v>671.65385000000003</v>
      </c>
      <c r="D508" s="2" t="s">
        <v>935</v>
      </c>
      <c r="E508" s="2">
        <v>26</v>
      </c>
      <c r="F508" s="2">
        <v>96</v>
      </c>
      <c r="G508" s="2">
        <v>1.37499939426115E-8</v>
      </c>
      <c r="H508" s="2">
        <v>1.30453079485167E-8</v>
      </c>
      <c r="I508" s="2"/>
      <c r="J508" s="2"/>
      <c r="K508" s="2"/>
      <c r="L508" s="2">
        <v>0.26805299999999999</v>
      </c>
      <c r="M508" s="2">
        <v>0.70332086135483396</v>
      </c>
      <c r="N508" s="2">
        <v>0.52713815298006395</v>
      </c>
    </row>
    <row r="509" spans="1:14" s="6" customFormat="1" hidden="1">
      <c r="A509" s="2">
        <v>1278</v>
      </c>
      <c r="B509" s="2" t="s">
        <v>936</v>
      </c>
      <c r="C509" s="4">
        <v>503.73683999999997</v>
      </c>
      <c r="D509" s="2" t="s">
        <v>937</v>
      </c>
      <c r="E509" s="2">
        <v>38</v>
      </c>
      <c r="F509" s="2">
        <v>129</v>
      </c>
      <c r="G509" s="2">
        <v>2.4787651343706101E-3</v>
      </c>
      <c r="H509" s="2">
        <v>2.4482383177690199E-2</v>
      </c>
      <c r="I509" s="2"/>
      <c r="J509" s="2"/>
      <c r="K509" s="2"/>
      <c r="L509" s="2">
        <v>1.6898</v>
      </c>
      <c r="M509" s="2">
        <v>1.18834807853417E-2</v>
      </c>
      <c r="N509" s="2">
        <v>6.1934720181402801E-2</v>
      </c>
    </row>
    <row r="510" spans="1:14" s="6" customFormat="1" hidden="1">
      <c r="A510" s="2">
        <v>1287</v>
      </c>
      <c r="B510" s="2" t="s">
        <v>938</v>
      </c>
      <c r="C510" s="4">
        <v>504.11538000000002</v>
      </c>
      <c r="D510" s="2" t="s">
        <v>939</v>
      </c>
      <c r="E510" s="2">
        <v>49</v>
      </c>
      <c r="F510" s="2">
        <v>204</v>
      </c>
      <c r="G510" s="2">
        <v>6.9413751116913502E-3</v>
      </c>
      <c r="H510" s="2">
        <v>2.5068760094480902E-3</v>
      </c>
      <c r="I510" s="2"/>
      <c r="J510" s="2"/>
      <c r="K510" s="2"/>
      <c r="L510" s="2">
        <v>1.3068599999999999</v>
      </c>
      <c r="M510" s="2">
        <v>0.186474959628084</v>
      </c>
      <c r="N510" s="2">
        <v>0.26107728074334102</v>
      </c>
    </row>
    <row r="511" spans="1:14" s="6" customFormat="1" hidden="1">
      <c r="A511" s="2">
        <v>1291</v>
      </c>
      <c r="B511" s="2" t="s">
        <v>940</v>
      </c>
      <c r="C511" s="4">
        <v>0</v>
      </c>
      <c r="D511" s="2" t="s">
        <v>941</v>
      </c>
      <c r="E511" s="2">
        <v>80</v>
      </c>
      <c r="F511" s="2">
        <v>81</v>
      </c>
      <c r="G511" s="2">
        <v>6.0405762101765599E-3</v>
      </c>
      <c r="H511" s="2">
        <v>8.6185893052357892E-3</v>
      </c>
      <c r="I511" s="2"/>
      <c r="J511" s="2"/>
      <c r="K511" s="2"/>
      <c r="L511" s="2">
        <v>8.1171200000000002E-3</v>
      </c>
      <c r="M511" s="2">
        <v>0.33876519241399899</v>
      </c>
      <c r="N511" s="2">
        <v>0.34974325098792802</v>
      </c>
    </row>
  </sheetData>
  <autoFilter ref="A1:O511" xr:uid="{00000000-0001-0000-0300-000000000000}">
    <filterColumn colId="2">
      <customFilters>
        <customFilter operator="greaterThan" val="700"/>
      </customFilters>
    </filterColumn>
    <filterColumn colId="11">
      <customFilters>
        <customFilter operator="greaterThan" val="1"/>
      </customFilters>
    </filterColumn>
    <filterColumn colId="12">
      <customFilters>
        <customFilter operator="lessThan" val="0.05"/>
      </customFilters>
    </filterColumn>
  </autoFilter>
  <sortState xmlns:xlrd2="http://schemas.microsoft.com/office/spreadsheetml/2017/richdata2" ref="A2:N511">
    <sortCondition ref="A1:A511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N511"/>
  <sheetViews>
    <sheetView tabSelected="1" workbookViewId="0">
      <selection activeCell="K1" sqref="K1:K1048576"/>
    </sheetView>
  </sheetViews>
  <sheetFormatPr defaultRowHeight="13.25"/>
  <cols>
    <col min="1" max="1" width="7.81640625" customWidth="1"/>
    <col min="2" max="2" width="26.36328125" customWidth="1"/>
    <col min="3" max="3" width="8.81640625" style="5" customWidth="1"/>
    <col min="4" max="4" width="9" customWidth="1"/>
    <col min="5" max="5" width="7.453125" customWidth="1"/>
    <col min="6" max="6" width="7" customWidth="1"/>
    <col min="7" max="7" width="11.36328125" customWidth="1"/>
    <col min="8" max="10" width="11.6328125" customWidth="1"/>
    <col min="11" max="12" width="11.36328125" customWidth="1"/>
    <col min="13" max="14" width="9.81640625" bestFit="1" customWidth="1"/>
  </cols>
  <sheetData>
    <row r="1" spans="1:14" ht="26.25" customHeight="1">
      <c r="A1" s="1" t="s">
        <v>1</v>
      </c>
      <c r="B1" s="1" t="s">
        <v>0</v>
      </c>
      <c r="C1" s="3" t="s">
        <v>15</v>
      </c>
      <c r="D1" s="1" t="s">
        <v>2</v>
      </c>
      <c r="E1" s="1" t="s">
        <v>3</v>
      </c>
      <c r="F1" s="1" t="s">
        <v>4</v>
      </c>
      <c r="G1" s="1" t="s">
        <v>948</v>
      </c>
      <c r="H1" s="1" t="s">
        <v>947</v>
      </c>
      <c r="I1" s="1" t="s">
        <v>19</v>
      </c>
      <c r="J1" s="1" t="s">
        <v>21</v>
      </c>
      <c r="K1" s="1" t="s">
        <v>952</v>
      </c>
      <c r="L1" s="1" t="s">
        <v>943</v>
      </c>
      <c r="M1" s="1" t="s">
        <v>23</v>
      </c>
      <c r="N1" s="1" t="s">
        <v>20</v>
      </c>
    </row>
    <row r="2" spans="1:14" s="6" customFormat="1" hidden="1">
      <c r="A2" s="2">
        <v>2</v>
      </c>
      <c r="B2" s="2" t="s">
        <v>181</v>
      </c>
      <c r="C2" s="4">
        <v>0</v>
      </c>
      <c r="D2" s="2" t="s">
        <v>182</v>
      </c>
      <c r="E2" s="2">
        <v>80</v>
      </c>
      <c r="F2" s="2">
        <v>100</v>
      </c>
      <c r="G2" s="2">
        <v>0.34170379691708103</v>
      </c>
      <c r="H2" s="2">
        <v>0.61896398914992101</v>
      </c>
      <c r="I2" s="2"/>
      <c r="J2" s="2"/>
      <c r="K2" s="2"/>
      <c r="L2" s="2">
        <v>1.17041</v>
      </c>
      <c r="M2" s="2">
        <v>5.4709674662225899E-2</v>
      </c>
      <c r="N2" s="2">
        <v>0.343815753106954</v>
      </c>
    </row>
    <row r="3" spans="1:14" s="6" customFormat="1" hidden="1">
      <c r="A3" s="2">
        <v>4</v>
      </c>
      <c r="B3" s="2" t="s">
        <v>183</v>
      </c>
      <c r="C3" s="4">
        <v>0</v>
      </c>
      <c r="D3" s="2" t="s">
        <v>184</v>
      </c>
      <c r="E3" s="2">
        <v>73</v>
      </c>
      <c r="F3" s="2">
        <v>75</v>
      </c>
      <c r="G3" s="2">
        <v>0.17539382675759399</v>
      </c>
      <c r="H3" s="2">
        <v>0.108696707430623</v>
      </c>
      <c r="I3" s="2"/>
      <c r="J3" s="2"/>
      <c r="K3" s="2"/>
      <c r="L3" s="2">
        <v>0.52163400000000004</v>
      </c>
      <c r="M3" s="2">
        <v>0.28558093216212899</v>
      </c>
      <c r="N3" s="2">
        <v>0.63088455130534904</v>
      </c>
    </row>
    <row r="4" spans="1:14" s="6" customFormat="1" hidden="1">
      <c r="A4" s="2">
        <v>5</v>
      </c>
      <c r="B4" s="2" t="s">
        <v>185</v>
      </c>
      <c r="C4" s="4">
        <v>0</v>
      </c>
      <c r="D4" s="2" t="s">
        <v>186</v>
      </c>
      <c r="E4" s="2">
        <v>81</v>
      </c>
      <c r="F4" s="2">
        <v>237</v>
      </c>
      <c r="G4" s="2">
        <v>6.22022537382664E-3</v>
      </c>
      <c r="H4" s="2">
        <v>1.19544076885367E-2</v>
      </c>
      <c r="I4" s="2"/>
      <c r="J4" s="2"/>
      <c r="K4" s="2"/>
      <c r="L4" s="2">
        <v>1.44668</v>
      </c>
      <c r="M4" s="2">
        <v>9.3555419591887207E-2</v>
      </c>
      <c r="N4" s="2">
        <v>0.428765161329278</v>
      </c>
    </row>
    <row r="5" spans="1:14" s="6" customFormat="1" hidden="1">
      <c r="A5" s="2">
        <v>7</v>
      </c>
      <c r="B5" s="2" t="s">
        <v>71</v>
      </c>
      <c r="C5" s="4">
        <v>0</v>
      </c>
      <c r="D5" s="2" t="s">
        <v>187</v>
      </c>
      <c r="E5" s="2">
        <v>90</v>
      </c>
      <c r="F5" s="2">
        <v>146</v>
      </c>
      <c r="G5" s="2">
        <v>0.11882862161213099</v>
      </c>
      <c r="H5" s="2">
        <v>0.14372063970014601</v>
      </c>
      <c r="I5" s="2"/>
      <c r="J5" s="2"/>
      <c r="K5" s="2"/>
      <c r="L5" s="2">
        <v>0.60704499999999995</v>
      </c>
      <c r="M5" s="2">
        <v>0.36072735322469901</v>
      </c>
      <c r="N5" s="2">
        <v>0.67489968888076102</v>
      </c>
    </row>
    <row r="6" spans="1:14" s="6" customFormat="1" hidden="1">
      <c r="A6" s="2">
        <v>10</v>
      </c>
      <c r="B6" s="2" t="s">
        <v>72</v>
      </c>
      <c r="C6" s="4">
        <v>0</v>
      </c>
      <c r="D6" s="2" t="s">
        <v>188</v>
      </c>
      <c r="E6" s="2">
        <v>91</v>
      </c>
      <c r="F6" s="2">
        <v>163</v>
      </c>
      <c r="G6" s="2">
        <v>0.10658706961357001</v>
      </c>
      <c r="H6" s="2">
        <v>0.105021312458018</v>
      </c>
      <c r="I6" s="2"/>
      <c r="J6" s="2"/>
      <c r="K6" s="2"/>
      <c r="L6" s="2">
        <v>0.160165</v>
      </c>
      <c r="M6" s="2">
        <v>0.93465383461915796</v>
      </c>
      <c r="N6" s="2">
        <v>0.84323318652435597</v>
      </c>
    </row>
    <row r="7" spans="1:14" s="6" customFormat="1" hidden="1">
      <c r="A7" s="2">
        <v>11</v>
      </c>
      <c r="B7" s="2" t="s">
        <v>189</v>
      </c>
      <c r="C7" s="4">
        <v>0</v>
      </c>
      <c r="D7" s="2" t="s">
        <v>190</v>
      </c>
      <c r="E7" s="2">
        <v>45</v>
      </c>
      <c r="F7" s="2">
        <v>175</v>
      </c>
      <c r="G7" s="2">
        <v>1.43705869653558E-2</v>
      </c>
      <c r="H7" s="2">
        <v>2.4868504110894502E-2</v>
      </c>
      <c r="I7" s="2"/>
      <c r="J7" s="2"/>
      <c r="K7" s="2"/>
      <c r="L7" s="2">
        <v>1.1225099999999999</v>
      </c>
      <c r="M7" s="2">
        <v>0.28409234289216401</v>
      </c>
      <c r="N7" s="2">
        <v>0.62990651744853299</v>
      </c>
    </row>
    <row r="8" spans="1:14" s="6" customFormat="1" hidden="1">
      <c r="A8" s="2">
        <v>12</v>
      </c>
      <c r="B8" s="2" t="s">
        <v>191</v>
      </c>
      <c r="C8" s="4">
        <v>0</v>
      </c>
      <c r="D8" s="2" t="s">
        <v>192</v>
      </c>
      <c r="E8" s="2">
        <v>91</v>
      </c>
      <c r="F8" s="2">
        <v>171</v>
      </c>
      <c r="G8" s="2">
        <v>6.2604988701661899</v>
      </c>
      <c r="H8" s="2">
        <v>6.6732027618364</v>
      </c>
      <c r="I8" s="2"/>
      <c r="J8" s="2"/>
      <c r="K8" s="2"/>
      <c r="L8" s="2">
        <v>0.212867</v>
      </c>
      <c r="M8" s="2">
        <v>0.67129778979969301</v>
      </c>
      <c r="N8" s="2">
        <v>0.79437813385470302</v>
      </c>
    </row>
    <row r="9" spans="1:14" s="6" customFormat="1" hidden="1">
      <c r="A9" s="2">
        <v>15</v>
      </c>
      <c r="B9" s="2" t="s">
        <v>73</v>
      </c>
      <c r="C9" s="4">
        <v>0</v>
      </c>
      <c r="D9" s="2" t="s">
        <v>193</v>
      </c>
      <c r="E9" s="2">
        <v>63</v>
      </c>
      <c r="F9" s="2">
        <v>155</v>
      </c>
      <c r="G9" s="2">
        <v>6.4565903330816004E-3</v>
      </c>
      <c r="H9" s="2">
        <v>1.7690967371855E-2</v>
      </c>
      <c r="I9" s="2"/>
      <c r="J9" s="2"/>
      <c r="K9" s="2"/>
      <c r="L9" s="2">
        <v>1.8041700000000001</v>
      </c>
      <c r="M9" s="2">
        <v>2.1376924116815101E-2</v>
      </c>
      <c r="N9" s="2">
        <v>0.23388464901209199</v>
      </c>
    </row>
    <row r="10" spans="1:14" s="6" customFormat="1" hidden="1">
      <c r="A10" s="2">
        <v>18</v>
      </c>
      <c r="B10" s="2" t="s">
        <v>74</v>
      </c>
      <c r="C10" s="4">
        <v>0</v>
      </c>
      <c r="D10" s="2" t="s">
        <v>194</v>
      </c>
      <c r="E10" s="2">
        <v>68</v>
      </c>
      <c r="F10" s="2">
        <v>89</v>
      </c>
      <c r="G10" s="2">
        <v>1.9491070401238E-3</v>
      </c>
      <c r="H10" s="2">
        <v>2.3726320211634199E-3</v>
      </c>
      <c r="I10" s="2"/>
      <c r="J10" s="2"/>
      <c r="K10" s="2"/>
      <c r="L10" s="2">
        <v>0.15850700000000001</v>
      </c>
      <c r="M10" s="2">
        <v>0.70089176291101396</v>
      </c>
      <c r="N10" s="2">
        <v>0.80133535679652701</v>
      </c>
    </row>
    <row r="11" spans="1:14" s="6" customFormat="1" hidden="1">
      <c r="A11" s="2">
        <v>22</v>
      </c>
      <c r="B11" s="2" t="s">
        <v>195</v>
      </c>
      <c r="C11" s="4">
        <v>0</v>
      </c>
      <c r="D11" s="2" t="s">
        <v>196</v>
      </c>
      <c r="E11" s="2">
        <v>90</v>
      </c>
      <c r="F11" s="2">
        <v>146</v>
      </c>
      <c r="G11" s="2">
        <v>6.8948587294814598E-3</v>
      </c>
      <c r="H11" s="2">
        <v>8.4886711952625905E-3</v>
      </c>
      <c r="I11" s="2"/>
      <c r="J11" s="2"/>
      <c r="K11" s="2"/>
      <c r="L11" s="2">
        <v>0.78330100000000003</v>
      </c>
      <c r="M11" s="2">
        <v>0.29615667364999998</v>
      </c>
      <c r="N11" s="2">
        <v>0.63763172124439604</v>
      </c>
    </row>
    <row r="12" spans="1:14" s="6" customFormat="1" hidden="1">
      <c r="A12" s="2">
        <v>24</v>
      </c>
      <c r="B12" s="2" t="s">
        <v>197</v>
      </c>
      <c r="C12" s="4">
        <v>0</v>
      </c>
      <c r="D12" s="2" t="s">
        <v>198</v>
      </c>
      <c r="E12" s="2">
        <v>72</v>
      </c>
      <c r="F12" s="2">
        <v>130</v>
      </c>
      <c r="G12" s="2">
        <v>4.8183335298340501E-3</v>
      </c>
      <c r="H12" s="2">
        <v>1.2284578764926999E-2</v>
      </c>
      <c r="I12" s="2"/>
      <c r="J12" s="2"/>
      <c r="K12" s="2"/>
      <c r="L12" s="2">
        <v>1.64178</v>
      </c>
      <c r="M12" s="2">
        <v>1.5107438937840299E-2</v>
      </c>
      <c r="N12" s="2">
        <v>0.19544938470588499</v>
      </c>
    </row>
    <row r="13" spans="1:14" s="6" customFormat="1" hidden="1">
      <c r="A13" s="2">
        <v>25</v>
      </c>
      <c r="B13" s="2" t="s">
        <v>199</v>
      </c>
      <c r="C13" s="4">
        <v>0</v>
      </c>
      <c r="D13" s="2" t="s">
        <v>200</v>
      </c>
      <c r="E13" s="2">
        <v>91</v>
      </c>
      <c r="F13" s="2">
        <v>116</v>
      </c>
      <c r="G13" s="2">
        <v>0.211836567714899</v>
      </c>
      <c r="H13" s="2">
        <v>0.23762994086953099</v>
      </c>
      <c r="I13" s="2"/>
      <c r="J13" s="2"/>
      <c r="K13" s="2"/>
      <c r="L13" s="2">
        <v>0.92322499999999996</v>
      </c>
      <c r="M13" s="2">
        <v>0.79038649686946005</v>
      </c>
      <c r="N13" s="2">
        <v>0.81977589946264295</v>
      </c>
    </row>
    <row r="14" spans="1:14" s="6" customFormat="1" hidden="1">
      <c r="A14" s="2">
        <v>27</v>
      </c>
      <c r="B14" s="2" t="s">
        <v>201</v>
      </c>
      <c r="C14" s="4">
        <v>0</v>
      </c>
      <c r="D14" s="2" t="s">
        <v>202</v>
      </c>
      <c r="E14" s="2">
        <v>87</v>
      </c>
      <c r="F14" s="2">
        <v>102</v>
      </c>
      <c r="G14" s="2">
        <v>7.7257667938896601E-2</v>
      </c>
      <c r="H14" s="2">
        <v>0.13547803115600801</v>
      </c>
      <c r="I14" s="2"/>
      <c r="J14" s="2"/>
      <c r="K14" s="2"/>
      <c r="L14" s="2">
        <v>1.0587899999999999</v>
      </c>
      <c r="M14" s="2">
        <v>0.31678572847043301</v>
      </c>
      <c r="N14" s="2">
        <v>0.649853067010703</v>
      </c>
    </row>
    <row r="15" spans="1:14" s="6" customFormat="1" hidden="1">
      <c r="A15" s="2">
        <v>28</v>
      </c>
      <c r="B15" s="2" t="s">
        <v>75</v>
      </c>
      <c r="C15" s="4">
        <v>0</v>
      </c>
      <c r="D15" s="2" t="s">
        <v>203</v>
      </c>
      <c r="E15" s="2">
        <v>71</v>
      </c>
      <c r="F15" s="2">
        <v>281</v>
      </c>
      <c r="G15" s="2">
        <v>1.27135087023792E-3</v>
      </c>
      <c r="H15" s="2">
        <v>1.7242618755892601E-3</v>
      </c>
      <c r="I15" s="2"/>
      <c r="J15" s="2"/>
      <c r="K15" s="2"/>
      <c r="L15" s="2">
        <v>0.63100900000000004</v>
      </c>
      <c r="M15" s="2">
        <v>0.55431672330402404</v>
      </c>
      <c r="N15" s="2">
        <v>0.76134072682414899</v>
      </c>
    </row>
    <row r="16" spans="1:14" s="6" customFormat="1" hidden="1">
      <c r="A16" s="2">
        <v>32</v>
      </c>
      <c r="B16" s="2" t="s">
        <v>204</v>
      </c>
      <c r="C16" s="4">
        <v>0</v>
      </c>
      <c r="D16" s="2" t="s">
        <v>205</v>
      </c>
      <c r="E16" s="2">
        <v>91</v>
      </c>
      <c r="F16" s="2">
        <v>221</v>
      </c>
      <c r="G16" s="2">
        <v>3.5268305571067499E-2</v>
      </c>
      <c r="H16" s="2">
        <v>2.4056454289373599E-2</v>
      </c>
      <c r="I16" s="2"/>
      <c r="J16" s="2"/>
      <c r="K16" s="2"/>
      <c r="L16" s="2">
        <v>0.93069199999999996</v>
      </c>
      <c r="M16" s="2">
        <v>0.127939080206979</v>
      </c>
      <c r="N16" s="2">
        <v>0.48436264548053598</v>
      </c>
    </row>
    <row r="17" spans="1:14" s="6" customFormat="1" hidden="1">
      <c r="A17" s="2">
        <v>34</v>
      </c>
      <c r="B17" s="2" t="s">
        <v>206</v>
      </c>
      <c r="C17" s="4">
        <v>0</v>
      </c>
      <c r="D17" s="2" t="s">
        <v>207</v>
      </c>
      <c r="E17" s="2">
        <v>91</v>
      </c>
      <c r="F17" s="2">
        <v>147</v>
      </c>
      <c r="G17" s="2">
        <v>5.5741443152345103E-2</v>
      </c>
      <c r="H17" s="2">
        <v>4.3396480808726497E-2</v>
      </c>
      <c r="I17" s="2"/>
      <c r="J17" s="2"/>
      <c r="K17" s="2"/>
      <c r="L17" s="2">
        <v>0.47513300000000003</v>
      </c>
      <c r="M17" s="2">
        <v>0.24038851180499399</v>
      </c>
      <c r="N17" s="2">
        <v>0.59759403158409796</v>
      </c>
    </row>
    <row r="18" spans="1:14" s="6" customFormat="1" hidden="1">
      <c r="A18" s="2">
        <v>35</v>
      </c>
      <c r="B18" s="2" t="s">
        <v>76</v>
      </c>
      <c r="C18" s="4">
        <v>0</v>
      </c>
      <c r="D18" s="2" t="s">
        <v>208</v>
      </c>
      <c r="E18" s="2">
        <v>89</v>
      </c>
      <c r="F18" s="2">
        <v>170</v>
      </c>
      <c r="G18" s="2">
        <v>3.42349864280884E-2</v>
      </c>
      <c r="H18" s="2">
        <v>4.48343175401721E-2</v>
      </c>
      <c r="I18" s="2"/>
      <c r="J18" s="2"/>
      <c r="K18" s="2"/>
      <c r="L18" s="2">
        <v>1.4703599999999999</v>
      </c>
      <c r="M18" s="2">
        <v>8.8566157339678001E-2</v>
      </c>
      <c r="N18" s="2">
        <v>0.41986537479827601</v>
      </c>
    </row>
    <row r="19" spans="1:14" s="6" customFormat="1" hidden="1">
      <c r="A19" s="2">
        <v>36</v>
      </c>
      <c r="B19" s="2" t="s">
        <v>209</v>
      </c>
      <c r="C19" s="4">
        <v>0</v>
      </c>
      <c r="D19" s="2" t="s">
        <v>210</v>
      </c>
      <c r="E19" s="2">
        <v>46</v>
      </c>
      <c r="F19" s="2">
        <v>102</v>
      </c>
      <c r="G19" s="2">
        <v>2.5886353011245998E-3</v>
      </c>
      <c r="H19" s="2">
        <v>6.4258716550107597E-3</v>
      </c>
      <c r="I19" s="2"/>
      <c r="J19" s="2"/>
      <c r="K19" s="2"/>
      <c r="L19" s="2">
        <v>1.4337299999999999</v>
      </c>
      <c r="M19" s="2">
        <v>5.8277610512702603E-2</v>
      </c>
      <c r="N19" s="2">
        <v>0.35137026895489698</v>
      </c>
    </row>
    <row r="20" spans="1:14" s="6" customFormat="1" hidden="1">
      <c r="A20" s="2">
        <v>37</v>
      </c>
      <c r="B20" s="2" t="s">
        <v>77</v>
      </c>
      <c r="C20" s="4">
        <v>0</v>
      </c>
      <c r="D20" s="2" t="s">
        <v>211</v>
      </c>
      <c r="E20" s="2">
        <v>89</v>
      </c>
      <c r="F20" s="2">
        <v>155</v>
      </c>
      <c r="G20" s="2">
        <v>1.8561894415805101E-2</v>
      </c>
      <c r="H20" s="2">
        <v>2.0517370805370298E-2</v>
      </c>
      <c r="I20" s="2"/>
      <c r="J20" s="2"/>
      <c r="K20" s="2"/>
      <c r="L20" s="2">
        <v>0.849993</v>
      </c>
      <c r="M20" s="2">
        <v>0.58784079641559595</v>
      </c>
      <c r="N20" s="2">
        <v>0.771845967567099</v>
      </c>
    </row>
    <row r="21" spans="1:14" s="6" customFormat="1" hidden="1">
      <c r="A21" s="2">
        <v>38</v>
      </c>
      <c r="B21" s="2" t="s">
        <v>78</v>
      </c>
      <c r="C21" s="4">
        <v>0</v>
      </c>
      <c r="D21" s="2" t="s">
        <v>212</v>
      </c>
      <c r="E21" s="2">
        <v>74</v>
      </c>
      <c r="F21" s="2">
        <v>160</v>
      </c>
      <c r="G21" s="2">
        <v>2.5997220469287001E-3</v>
      </c>
      <c r="H21" s="2">
        <v>1.7610113587174399E-3</v>
      </c>
      <c r="I21" s="2"/>
      <c r="J21" s="2"/>
      <c r="K21" s="2"/>
      <c r="L21" s="2">
        <v>0.77588800000000002</v>
      </c>
      <c r="M21" s="2">
        <v>0.26228629195695502</v>
      </c>
      <c r="N21" s="2">
        <v>0.61470706467969904</v>
      </c>
    </row>
    <row r="22" spans="1:14" s="6" customFormat="1" hidden="1">
      <c r="A22" s="2">
        <v>41</v>
      </c>
      <c r="B22" s="2" t="s">
        <v>213</v>
      </c>
      <c r="C22" s="4">
        <v>0</v>
      </c>
      <c r="D22" s="2" t="s">
        <v>214</v>
      </c>
      <c r="E22" s="2">
        <v>71</v>
      </c>
      <c r="F22" s="2">
        <v>147</v>
      </c>
      <c r="G22" s="2">
        <v>2.1538614338783798E-3</v>
      </c>
      <c r="H22" s="2">
        <v>3.8408815383061102E-3</v>
      </c>
      <c r="I22" s="2"/>
      <c r="J22" s="2"/>
      <c r="K22" s="2"/>
      <c r="L22" s="2">
        <v>1.8505400000000001</v>
      </c>
      <c r="M22" s="2">
        <v>4.7460440051233899E-2</v>
      </c>
      <c r="N22" s="2">
        <v>0.32631243662009701</v>
      </c>
    </row>
    <row r="23" spans="1:14" s="6" customFormat="1" hidden="1">
      <c r="A23" s="2">
        <v>42</v>
      </c>
      <c r="B23" s="2" t="s">
        <v>79</v>
      </c>
      <c r="C23" s="4">
        <v>0</v>
      </c>
      <c r="D23" s="2" t="s">
        <v>215</v>
      </c>
      <c r="E23" s="2">
        <v>65</v>
      </c>
      <c r="F23" s="2">
        <v>113</v>
      </c>
      <c r="G23" s="2">
        <v>4.5305610751215199E-3</v>
      </c>
      <c r="H23" s="2">
        <v>2.1229236667116599E-3</v>
      </c>
      <c r="I23" s="2"/>
      <c r="J23" s="2"/>
      <c r="K23" s="2"/>
      <c r="L23" s="2">
        <v>0.56380200000000003</v>
      </c>
      <c r="M23" s="2">
        <v>0.14521053660021599</v>
      </c>
      <c r="N23" s="2">
        <v>0.50620068688272302</v>
      </c>
    </row>
    <row r="24" spans="1:14" s="6" customFormat="1" hidden="1">
      <c r="A24" s="2">
        <v>43</v>
      </c>
      <c r="B24" s="2" t="s">
        <v>80</v>
      </c>
      <c r="C24" s="4">
        <v>0</v>
      </c>
      <c r="D24" s="2" t="s">
        <v>216</v>
      </c>
      <c r="E24" s="2">
        <v>91</v>
      </c>
      <c r="F24" s="2">
        <v>121</v>
      </c>
      <c r="G24" s="2">
        <v>0.10884303445657199</v>
      </c>
      <c r="H24" s="2">
        <v>0.13144919875427999</v>
      </c>
      <c r="I24" s="2"/>
      <c r="J24" s="2"/>
      <c r="K24" s="2"/>
      <c r="L24" s="2">
        <v>1.31982</v>
      </c>
      <c r="M24" s="2">
        <v>0.39462657418430902</v>
      </c>
      <c r="N24" s="2">
        <v>0.69428893940935499</v>
      </c>
    </row>
    <row r="25" spans="1:14" s="6" customFormat="1" hidden="1">
      <c r="A25" s="2">
        <v>45</v>
      </c>
      <c r="B25" s="2" t="s">
        <v>81</v>
      </c>
      <c r="C25" s="4">
        <v>0</v>
      </c>
      <c r="D25" s="2" t="s">
        <v>217</v>
      </c>
      <c r="E25" s="2">
        <v>87</v>
      </c>
      <c r="F25" s="2">
        <v>155</v>
      </c>
      <c r="G25" s="2">
        <v>7.5716085792452096E-3</v>
      </c>
      <c r="H25" s="2">
        <v>8.9042281194442307E-3</v>
      </c>
      <c r="I25" s="2"/>
      <c r="J25" s="2"/>
      <c r="K25" s="2"/>
      <c r="L25" s="2">
        <v>0.88214800000000004</v>
      </c>
      <c r="M25" s="2">
        <v>0.37682411997649101</v>
      </c>
      <c r="N25" s="2">
        <v>0.68440420500377097</v>
      </c>
    </row>
    <row r="26" spans="1:14" s="6" customFormat="1" hidden="1">
      <c r="A26" s="2">
        <v>47</v>
      </c>
      <c r="B26" s="2" t="s">
        <v>82</v>
      </c>
      <c r="C26" s="4">
        <v>0</v>
      </c>
      <c r="D26" s="2" t="s">
        <v>218</v>
      </c>
      <c r="E26" s="2">
        <v>75</v>
      </c>
      <c r="F26" s="2">
        <v>162</v>
      </c>
      <c r="G26" s="2">
        <v>9.9656781729044394E-4</v>
      </c>
      <c r="H26" s="2">
        <v>1.11025621829926E-3</v>
      </c>
      <c r="I26" s="2"/>
      <c r="J26" s="2"/>
      <c r="K26" s="2"/>
      <c r="L26" s="2">
        <v>0.40985100000000002</v>
      </c>
      <c r="M26" s="2">
        <v>0.78304518564600101</v>
      </c>
      <c r="N26" s="2">
        <v>0.81839309225782797</v>
      </c>
    </row>
    <row r="27" spans="1:14" s="6" customFormat="1" hidden="1">
      <c r="A27" s="2">
        <v>48</v>
      </c>
      <c r="B27" s="2" t="s">
        <v>219</v>
      </c>
      <c r="C27" s="4">
        <v>0</v>
      </c>
      <c r="D27" s="2" t="s">
        <v>220</v>
      </c>
      <c r="E27" s="2">
        <v>88</v>
      </c>
      <c r="F27" s="2">
        <v>281</v>
      </c>
      <c r="G27" s="2">
        <v>7.40015415353713E-3</v>
      </c>
      <c r="H27" s="2">
        <v>8.1516323483227394E-3</v>
      </c>
      <c r="I27" s="2"/>
      <c r="J27" s="2"/>
      <c r="K27" s="2"/>
      <c r="L27" s="2">
        <v>0.85355099999999995</v>
      </c>
      <c r="M27" s="2">
        <v>0.59373346339444899</v>
      </c>
      <c r="N27" s="2">
        <v>0.77359768350159697</v>
      </c>
    </row>
    <row r="28" spans="1:14" s="6" customFormat="1" hidden="1">
      <c r="A28" s="2">
        <v>49</v>
      </c>
      <c r="B28" s="2" t="s">
        <v>83</v>
      </c>
      <c r="C28" s="4">
        <v>0</v>
      </c>
      <c r="D28" s="2" t="s">
        <v>221</v>
      </c>
      <c r="E28" s="2">
        <v>91</v>
      </c>
      <c r="F28" s="2">
        <v>69</v>
      </c>
      <c r="G28" s="2">
        <v>6.19274478131022E-2</v>
      </c>
      <c r="H28" s="2">
        <v>6.99845912743986E-2</v>
      </c>
      <c r="I28" s="2"/>
      <c r="J28" s="2"/>
      <c r="K28" s="2"/>
      <c r="L28" s="2">
        <v>0.46794400000000003</v>
      </c>
      <c r="M28" s="2">
        <v>0.578062495436241</v>
      </c>
      <c r="N28" s="2">
        <v>0.76887857832622197</v>
      </c>
    </row>
    <row r="29" spans="1:14" s="6" customFormat="1" hidden="1">
      <c r="A29" s="2">
        <v>54</v>
      </c>
      <c r="B29" s="2" t="s">
        <v>84</v>
      </c>
      <c r="C29" s="4">
        <v>0</v>
      </c>
      <c r="D29" s="2" t="s">
        <v>222</v>
      </c>
      <c r="E29" s="2">
        <v>87</v>
      </c>
      <c r="F29" s="2">
        <v>248</v>
      </c>
      <c r="G29" s="2">
        <v>2.9818848972304498E-3</v>
      </c>
      <c r="H29" s="2">
        <v>4.6602233207538001E-3</v>
      </c>
      <c r="I29" s="2"/>
      <c r="J29" s="2"/>
      <c r="K29" s="2"/>
      <c r="L29" s="2">
        <v>1.5260499999999999</v>
      </c>
      <c r="M29" s="2">
        <v>5.0810853340668503E-2</v>
      </c>
      <c r="N29" s="2">
        <v>0.33479420436760299</v>
      </c>
    </row>
    <row r="30" spans="1:14" s="6" customFormat="1" hidden="1">
      <c r="A30" s="2">
        <v>56</v>
      </c>
      <c r="B30" s="2" t="s">
        <v>223</v>
      </c>
      <c r="C30" s="4">
        <v>0</v>
      </c>
      <c r="D30" s="2" t="s">
        <v>224</v>
      </c>
      <c r="E30" s="2">
        <v>75</v>
      </c>
      <c r="F30" s="2">
        <v>207</v>
      </c>
      <c r="G30" s="2">
        <v>3.6207022628255599E-3</v>
      </c>
      <c r="H30" s="2">
        <v>2.5763064104550801E-3</v>
      </c>
      <c r="I30" s="2"/>
      <c r="J30" s="2"/>
      <c r="K30" s="2"/>
      <c r="L30" s="2">
        <v>0.46692499999999998</v>
      </c>
      <c r="M30" s="2">
        <v>0.43072475789341402</v>
      </c>
      <c r="N30" s="2">
        <v>0.71254508177231202</v>
      </c>
    </row>
    <row r="31" spans="1:14" s="6" customFormat="1" hidden="1">
      <c r="A31" s="2">
        <v>57</v>
      </c>
      <c r="B31" s="2" t="s">
        <v>85</v>
      </c>
      <c r="C31" s="4">
        <v>0</v>
      </c>
      <c r="D31" s="2" t="s">
        <v>225</v>
      </c>
      <c r="E31" s="2">
        <v>91</v>
      </c>
      <c r="F31" s="2">
        <v>160</v>
      </c>
      <c r="G31" s="2">
        <v>5.0628477327966503E-3</v>
      </c>
      <c r="H31" s="2">
        <v>6.2818518029996101E-3</v>
      </c>
      <c r="I31" s="2"/>
      <c r="J31" s="2"/>
      <c r="K31" s="2"/>
      <c r="L31" s="2">
        <v>0.68193400000000004</v>
      </c>
      <c r="M31" s="2">
        <v>0.27037822038543802</v>
      </c>
      <c r="N31" s="2">
        <v>0.62054538927914804</v>
      </c>
    </row>
    <row r="32" spans="1:14" s="6" customFormat="1" hidden="1">
      <c r="A32" s="2">
        <v>61</v>
      </c>
      <c r="B32" s="2" t="s">
        <v>86</v>
      </c>
      <c r="C32" s="4">
        <v>0</v>
      </c>
      <c r="D32" s="2" t="s">
        <v>226</v>
      </c>
      <c r="E32" s="2">
        <v>78</v>
      </c>
      <c r="F32" s="2">
        <v>89</v>
      </c>
      <c r="G32" s="2">
        <v>1.07884825252356E-2</v>
      </c>
      <c r="H32" s="2">
        <v>3.1081583119370402E-3</v>
      </c>
      <c r="I32" s="2"/>
      <c r="J32" s="2"/>
      <c r="K32" s="2"/>
      <c r="L32" s="2">
        <v>2.3076500000000002</v>
      </c>
      <c r="M32" s="2">
        <v>4.1123806961341297E-2</v>
      </c>
      <c r="N32" s="2">
        <v>0.30807403016713403</v>
      </c>
    </row>
    <row r="33" spans="1:14" s="6" customFormat="1" hidden="1">
      <c r="A33" s="2">
        <v>63</v>
      </c>
      <c r="B33" s="2" t="s">
        <v>87</v>
      </c>
      <c r="C33" s="4">
        <v>0</v>
      </c>
      <c r="D33" s="2" t="s">
        <v>227</v>
      </c>
      <c r="E33" s="2">
        <v>89</v>
      </c>
      <c r="F33" s="2">
        <v>248</v>
      </c>
      <c r="G33" s="2">
        <v>1.7050681808686501E-2</v>
      </c>
      <c r="H33" s="2">
        <v>2.4272450321482501E-2</v>
      </c>
      <c r="I33" s="2"/>
      <c r="J33" s="2"/>
      <c r="K33" s="2"/>
      <c r="L33" s="2">
        <v>1.6158600000000001</v>
      </c>
      <c r="M33" s="2">
        <v>5.27623507981431E-2</v>
      </c>
      <c r="N33" s="2">
        <v>0.33941655624877098</v>
      </c>
    </row>
    <row r="34" spans="1:14" s="6" customFormat="1" hidden="1">
      <c r="A34" s="2">
        <v>65</v>
      </c>
      <c r="B34" s="2" t="s">
        <v>228</v>
      </c>
      <c r="C34" s="4">
        <v>0</v>
      </c>
      <c r="D34" s="2" t="s">
        <v>229</v>
      </c>
      <c r="E34" s="2">
        <v>91</v>
      </c>
      <c r="F34" s="2">
        <v>147</v>
      </c>
      <c r="G34" s="2">
        <v>0.81629704881612497</v>
      </c>
      <c r="H34" s="2">
        <v>0.96984437739958596</v>
      </c>
      <c r="I34" s="2"/>
      <c r="J34" s="2"/>
      <c r="K34" s="2"/>
      <c r="L34" s="2">
        <v>0.99872000000000005</v>
      </c>
      <c r="M34" s="2">
        <v>0.290554779508509</v>
      </c>
      <c r="N34" s="2">
        <v>0.63410106453501902</v>
      </c>
    </row>
    <row r="35" spans="1:14" s="6" customFormat="1" hidden="1">
      <c r="A35" s="2">
        <v>68</v>
      </c>
      <c r="B35" s="2" t="s">
        <v>88</v>
      </c>
      <c r="C35" s="4">
        <v>258.27082999999999</v>
      </c>
      <c r="D35" s="2" t="s">
        <v>230</v>
      </c>
      <c r="E35" s="2">
        <v>64</v>
      </c>
      <c r="F35" s="2">
        <v>136</v>
      </c>
      <c r="G35" s="2">
        <v>5.8115153778012102E-3</v>
      </c>
      <c r="H35" s="2">
        <v>1.7204302149028398E-2</v>
      </c>
      <c r="I35" s="2"/>
      <c r="J35" s="2"/>
      <c r="K35" s="2"/>
      <c r="L35" s="2">
        <v>1.81396</v>
      </c>
      <c r="M35" s="2">
        <v>3.53391552827792E-2</v>
      </c>
      <c r="N35" s="2">
        <v>0.29143800672273501</v>
      </c>
    </row>
    <row r="36" spans="1:14" s="6" customFormat="1" hidden="1">
      <c r="A36" s="2">
        <v>69</v>
      </c>
      <c r="B36" s="2" t="s">
        <v>231</v>
      </c>
      <c r="C36" s="4">
        <v>0</v>
      </c>
      <c r="D36" s="2" t="s">
        <v>232</v>
      </c>
      <c r="E36" s="2">
        <v>43</v>
      </c>
      <c r="F36" s="2">
        <v>220</v>
      </c>
      <c r="G36" s="2">
        <v>1.5018255365635799E-4</v>
      </c>
      <c r="H36" s="2">
        <v>7.7105250890884295E-4</v>
      </c>
      <c r="I36" s="2"/>
      <c r="J36" s="2"/>
      <c r="K36" s="2"/>
      <c r="L36" s="2">
        <v>2.1936300000000002</v>
      </c>
      <c r="M36" s="2">
        <v>7.3808690699381004E-3</v>
      </c>
      <c r="N36" s="2">
        <v>0.13476092347065799</v>
      </c>
    </row>
    <row r="37" spans="1:14" s="6" customFormat="1" hidden="1">
      <c r="A37" s="2">
        <v>71</v>
      </c>
      <c r="B37" s="2" t="s">
        <v>89</v>
      </c>
      <c r="C37" s="4">
        <v>0</v>
      </c>
      <c r="D37" s="2" t="s">
        <v>233</v>
      </c>
      <c r="E37" s="2">
        <v>89</v>
      </c>
      <c r="F37" s="2">
        <v>102</v>
      </c>
      <c r="G37" s="2">
        <v>0.29510785764796199</v>
      </c>
      <c r="H37" s="2">
        <v>9.43019864305671E-2</v>
      </c>
      <c r="I37" s="2"/>
      <c r="J37" s="2"/>
      <c r="K37" s="2"/>
      <c r="L37" s="2">
        <v>0.51793100000000003</v>
      </c>
      <c r="M37" s="2">
        <v>4.3648601927537703E-3</v>
      </c>
      <c r="N37" s="2">
        <v>0.116442612200475</v>
      </c>
    </row>
    <row r="38" spans="1:14" s="6" customFormat="1" hidden="1">
      <c r="A38" s="2">
        <v>72</v>
      </c>
      <c r="B38" s="2" t="s">
        <v>234</v>
      </c>
      <c r="C38" s="4">
        <v>0</v>
      </c>
      <c r="D38" s="2" t="s">
        <v>235</v>
      </c>
      <c r="E38" s="2">
        <v>91</v>
      </c>
      <c r="F38" s="2">
        <v>207</v>
      </c>
      <c r="G38" s="2">
        <v>9.5855977981707197E-2</v>
      </c>
      <c r="H38" s="2">
        <v>9.5335628537515593E-2</v>
      </c>
      <c r="I38" s="2"/>
      <c r="J38" s="2"/>
      <c r="K38" s="2"/>
      <c r="L38" s="2">
        <v>0.81782900000000003</v>
      </c>
      <c r="M38" s="2">
        <v>0.97553295396923201</v>
      </c>
      <c r="N38" s="2">
        <v>0.848809199752531</v>
      </c>
    </row>
    <row r="39" spans="1:14" s="6" customFormat="1" hidden="1">
      <c r="A39" s="2">
        <v>74</v>
      </c>
      <c r="B39" s="2" t="s">
        <v>236</v>
      </c>
      <c r="C39" s="4">
        <v>201.24242000000001</v>
      </c>
      <c r="D39" s="2" t="s">
        <v>237</v>
      </c>
      <c r="E39" s="2">
        <v>54</v>
      </c>
      <c r="F39" s="2">
        <v>58</v>
      </c>
      <c r="G39" s="2">
        <v>6.74614087996072E-3</v>
      </c>
      <c r="H39" s="2">
        <v>9.7005866667846004E-3</v>
      </c>
      <c r="I39" s="2"/>
      <c r="J39" s="2"/>
      <c r="K39" s="2"/>
      <c r="L39" s="2">
        <v>1.19631</v>
      </c>
      <c r="M39" s="2">
        <v>0.33536901715158002</v>
      </c>
      <c r="N39" s="2">
        <v>0.65991494177602095</v>
      </c>
    </row>
    <row r="40" spans="1:14" s="6" customFormat="1" hidden="1">
      <c r="A40" s="2">
        <v>75</v>
      </c>
      <c r="B40" s="2" t="s">
        <v>55</v>
      </c>
      <c r="C40" s="4">
        <v>895.37363000000005</v>
      </c>
      <c r="D40" s="2" t="s">
        <v>238</v>
      </c>
      <c r="E40" s="2">
        <v>91</v>
      </c>
      <c r="F40" s="2">
        <v>152</v>
      </c>
      <c r="G40" s="2">
        <v>0.55798270991129195</v>
      </c>
      <c r="H40" s="2">
        <v>0.61952629484356403</v>
      </c>
      <c r="I40" s="2"/>
      <c r="J40" s="2"/>
      <c r="K40" s="2"/>
      <c r="L40" s="2">
        <v>0.57403400000000004</v>
      </c>
      <c r="M40" s="2">
        <v>0.51437071357705999</v>
      </c>
      <c r="N40" s="2">
        <v>0.74748660826022595</v>
      </c>
    </row>
    <row r="41" spans="1:14" s="6" customFormat="1" hidden="1">
      <c r="A41" s="2">
        <v>78</v>
      </c>
      <c r="B41" s="2" t="s">
        <v>91</v>
      </c>
      <c r="C41" s="4">
        <v>223</v>
      </c>
      <c r="D41" s="2" t="s">
        <v>239</v>
      </c>
      <c r="E41" s="2">
        <v>91</v>
      </c>
      <c r="F41" s="2">
        <v>318</v>
      </c>
      <c r="G41" s="2">
        <v>7.2672954375120596E-3</v>
      </c>
      <c r="H41" s="2">
        <v>8.2447905376028495E-3</v>
      </c>
      <c r="I41" s="2"/>
      <c r="J41" s="2"/>
      <c r="K41" s="2"/>
      <c r="L41" s="2">
        <v>1.5065999999999999</v>
      </c>
      <c r="M41" s="2">
        <v>0.64878405848567999</v>
      </c>
      <c r="N41" s="2">
        <v>0.78875010860718198</v>
      </c>
    </row>
    <row r="42" spans="1:14" s="6" customFormat="1" hidden="1">
      <c r="A42" s="2">
        <v>79</v>
      </c>
      <c r="B42" s="2" t="s">
        <v>240</v>
      </c>
      <c r="C42" s="4">
        <v>232.5</v>
      </c>
      <c r="D42" s="2" t="s">
        <v>241</v>
      </c>
      <c r="E42" s="2">
        <v>91</v>
      </c>
      <c r="F42" s="2">
        <v>229</v>
      </c>
      <c r="G42" s="2">
        <v>7.1640481243461897E-3</v>
      </c>
      <c r="H42" s="2">
        <v>8.5706559113171502E-3</v>
      </c>
      <c r="I42" s="2"/>
      <c r="J42" s="2"/>
      <c r="K42" s="2"/>
      <c r="L42" s="2">
        <v>0.84854799999999997</v>
      </c>
      <c r="M42" s="2">
        <v>0.34273811705791901</v>
      </c>
      <c r="N42" s="2">
        <v>0.66368127177751401</v>
      </c>
    </row>
    <row r="43" spans="1:14" s="6" customFormat="1" hidden="1">
      <c r="A43" s="2">
        <v>81</v>
      </c>
      <c r="B43" s="2" t="s">
        <v>242</v>
      </c>
      <c r="C43" s="4">
        <v>239.33332999999999</v>
      </c>
      <c r="D43" s="2" t="s">
        <v>243</v>
      </c>
      <c r="E43" s="2">
        <v>86</v>
      </c>
      <c r="F43" s="2">
        <v>158</v>
      </c>
      <c r="G43" s="2">
        <v>2.02915285310811E-3</v>
      </c>
      <c r="H43" s="2">
        <v>1.49741958767272E-3</v>
      </c>
      <c r="I43" s="2"/>
      <c r="J43" s="2"/>
      <c r="K43" s="2"/>
      <c r="L43" s="2">
        <v>0.31639600000000001</v>
      </c>
      <c r="M43" s="2">
        <v>0.30579827794300501</v>
      </c>
      <c r="N43" s="2">
        <v>0.64349103705252797</v>
      </c>
    </row>
    <row r="44" spans="1:14" s="6" customFormat="1" hidden="1">
      <c r="A44" s="2">
        <v>82</v>
      </c>
      <c r="B44" s="2" t="s">
        <v>244</v>
      </c>
      <c r="C44" s="4">
        <v>454.20895999999999</v>
      </c>
      <c r="D44" s="2" t="s">
        <v>245</v>
      </c>
      <c r="E44" s="2">
        <v>81</v>
      </c>
      <c r="F44" s="2">
        <v>147</v>
      </c>
      <c r="G44" s="2">
        <v>2.6759582843765301E-3</v>
      </c>
      <c r="H44" s="2">
        <v>3.4064301660488398E-3</v>
      </c>
      <c r="I44" s="2"/>
      <c r="J44" s="2"/>
      <c r="K44" s="2"/>
      <c r="L44" s="2">
        <v>0.90798500000000004</v>
      </c>
      <c r="M44" s="2">
        <v>0.36320257200496597</v>
      </c>
      <c r="N44" s="2">
        <v>0.67639828484601705</v>
      </c>
    </row>
    <row r="45" spans="1:14" s="6" customFormat="1" hidden="1">
      <c r="A45" s="2">
        <v>84</v>
      </c>
      <c r="B45" s="2" t="s">
        <v>33</v>
      </c>
      <c r="C45" s="4">
        <v>863.4</v>
      </c>
      <c r="D45" s="2" t="s">
        <v>246</v>
      </c>
      <c r="E45" s="2">
        <v>91</v>
      </c>
      <c r="F45" s="2">
        <v>174</v>
      </c>
      <c r="G45" s="2">
        <v>2.57128998169063E-2</v>
      </c>
      <c r="H45" s="2">
        <v>2.4193199257996199E-2</v>
      </c>
      <c r="I45" s="2"/>
      <c r="J45" s="2"/>
      <c r="K45" s="2"/>
      <c r="L45" s="2">
        <v>0.26255499999999998</v>
      </c>
      <c r="M45" s="2">
        <v>0.785390536318888</v>
      </c>
      <c r="N45" s="2">
        <v>0.81883716286824004</v>
      </c>
    </row>
    <row r="46" spans="1:14" s="6" customFormat="1" hidden="1">
      <c r="A46" s="2">
        <v>85</v>
      </c>
      <c r="B46" s="2" t="s">
        <v>247</v>
      </c>
      <c r="C46" s="4">
        <v>398.55556000000001</v>
      </c>
      <c r="D46" s="2" t="s">
        <v>248</v>
      </c>
      <c r="E46" s="2">
        <v>85</v>
      </c>
      <c r="F46" s="2">
        <v>158</v>
      </c>
      <c r="G46" s="2">
        <v>9.0821823039453492E-3</v>
      </c>
      <c r="H46" s="2">
        <v>9.8143188119387201E-3</v>
      </c>
      <c r="I46" s="2"/>
      <c r="J46" s="2"/>
      <c r="K46" s="2"/>
      <c r="L46" s="2">
        <v>0.73766900000000002</v>
      </c>
      <c r="M46" s="2">
        <v>0.76578585766457696</v>
      </c>
      <c r="N46" s="2">
        <v>0.81505700892688104</v>
      </c>
    </row>
    <row r="47" spans="1:14" s="6" customFormat="1" hidden="1">
      <c r="A47" s="2">
        <v>87</v>
      </c>
      <c r="B47" s="2" t="s">
        <v>34</v>
      </c>
      <c r="C47" s="4">
        <v>407.57691999999997</v>
      </c>
      <c r="D47" s="2" t="s">
        <v>249</v>
      </c>
      <c r="E47" s="2">
        <v>81</v>
      </c>
      <c r="F47" s="2">
        <v>207</v>
      </c>
      <c r="G47" s="2">
        <v>4.3908359643159402E-2</v>
      </c>
      <c r="H47" s="2">
        <v>7.6423727261016802E-2</v>
      </c>
      <c r="I47" s="2"/>
      <c r="J47" s="2"/>
      <c r="K47" s="2"/>
      <c r="L47" s="2">
        <v>0.87064299999999994</v>
      </c>
      <c r="M47" s="2">
        <v>8.9920850659071003E-2</v>
      </c>
      <c r="N47" s="2">
        <v>0.42234186970245402</v>
      </c>
    </row>
    <row r="48" spans="1:14" s="6" customFormat="1" hidden="1">
      <c r="A48" s="2">
        <v>88</v>
      </c>
      <c r="B48" s="2" t="s">
        <v>250</v>
      </c>
      <c r="C48" s="4">
        <v>367.5</v>
      </c>
      <c r="D48" s="2" t="s">
        <v>251</v>
      </c>
      <c r="E48" s="2">
        <v>91</v>
      </c>
      <c r="F48" s="2">
        <v>174</v>
      </c>
      <c r="G48" s="2">
        <v>3.3254584464833602E-3</v>
      </c>
      <c r="H48" s="2">
        <v>3.8711334670795002E-3</v>
      </c>
      <c r="I48" s="2"/>
      <c r="J48" s="2"/>
      <c r="K48" s="2"/>
      <c r="L48" s="2">
        <v>0.99766100000000002</v>
      </c>
      <c r="M48" s="2">
        <v>0.40609362020227902</v>
      </c>
      <c r="N48" s="2">
        <v>0.70033457699614698</v>
      </c>
    </row>
    <row r="49" spans="1:14" s="6" customFormat="1" hidden="1">
      <c r="A49" s="2">
        <v>91</v>
      </c>
      <c r="B49" s="2" t="s">
        <v>252</v>
      </c>
      <c r="C49" s="4">
        <v>231.5</v>
      </c>
      <c r="D49" s="2" t="s">
        <v>253</v>
      </c>
      <c r="E49" s="2">
        <v>54</v>
      </c>
      <c r="F49" s="2">
        <v>151</v>
      </c>
      <c r="G49" s="2">
        <v>3.4300112614850799E-3</v>
      </c>
      <c r="H49" s="2">
        <v>3.2575192451860602E-3</v>
      </c>
      <c r="I49" s="2"/>
      <c r="J49" s="2"/>
      <c r="K49" s="2"/>
      <c r="L49" s="2">
        <v>0.65475300000000003</v>
      </c>
      <c r="M49" s="2">
        <v>0.93306343976714001</v>
      </c>
      <c r="N49" s="2">
        <v>0.84300792885902198</v>
      </c>
    </row>
    <row r="50" spans="1:14" s="6" customFormat="1" hidden="1">
      <c r="A50" s="2">
        <v>92</v>
      </c>
      <c r="B50" s="2" t="s">
        <v>5</v>
      </c>
      <c r="C50" s="4">
        <v>650.49450999999999</v>
      </c>
      <c r="D50" s="2" t="s">
        <v>254</v>
      </c>
      <c r="E50" s="2">
        <v>91</v>
      </c>
      <c r="F50" s="2">
        <v>117</v>
      </c>
      <c r="G50" s="2">
        <v>2.1260066667638302</v>
      </c>
      <c r="H50" s="2">
        <v>2.09588842054016</v>
      </c>
      <c r="I50" s="2"/>
      <c r="J50" s="2"/>
      <c r="K50" s="2"/>
      <c r="L50" s="2">
        <v>0.66134599999999999</v>
      </c>
      <c r="M50" s="2">
        <v>0.96669818752157799</v>
      </c>
      <c r="N50" s="2">
        <v>0.84763797581406797</v>
      </c>
    </row>
    <row r="51" spans="1:14" s="6" customFormat="1" hidden="1">
      <c r="A51" s="2">
        <v>94</v>
      </c>
      <c r="B51" s="2" t="s">
        <v>255</v>
      </c>
      <c r="C51" s="4">
        <v>293.66667000000001</v>
      </c>
      <c r="D51" s="2" t="s">
        <v>256</v>
      </c>
      <c r="E51" s="2">
        <v>72</v>
      </c>
      <c r="F51" s="2">
        <v>234</v>
      </c>
      <c r="G51" s="2">
        <v>8.8429130320011092E-3</v>
      </c>
      <c r="H51" s="2">
        <v>1.6884872510402601E-2</v>
      </c>
      <c r="I51" s="2"/>
      <c r="J51" s="2"/>
      <c r="K51" s="2"/>
      <c r="L51" s="2">
        <v>1.4093100000000001</v>
      </c>
      <c r="M51" s="2">
        <v>0.102367878904284</v>
      </c>
      <c r="N51" s="2">
        <v>0.44412328289813702</v>
      </c>
    </row>
    <row r="52" spans="1:14" s="6" customFormat="1" hidden="1">
      <c r="A52" s="2">
        <v>97</v>
      </c>
      <c r="B52" s="2" t="s">
        <v>90</v>
      </c>
      <c r="C52" s="4">
        <v>548.79120999999998</v>
      </c>
      <c r="D52" s="2" t="s">
        <v>257</v>
      </c>
      <c r="E52" s="2">
        <v>91</v>
      </c>
      <c r="F52" s="2">
        <v>190</v>
      </c>
      <c r="G52" s="2">
        <v>5.7545020676760998E-3</v>
      </c>
      <c r="H52" s="2">
        <v>5.4962667477816002E-3</v>
      </c>
      <c r="I52" s="2"/>
      <c r="J52" s="2"/>
      <c r="K52" s="2"/>
      <c r="L52" s="2">
        <v>0.48393199999999997</v>
      </c>
      <c r="M52" s="2">
        <v>0.67920269958689605</v>
      </c>
      <c r="N52" s="2">
        <v>0.79628374665843504</v>
      </c>
    </row>
    <row r="53" spans="1:14" s="6" customFormat="1" hidden="1">
      <c r="A53" s="2">
        <v>98</v>
      </c>
      <c r="B53" s="2" t="s">
        <v>258</v>
      </c>
      <c r="C53" s="4">
        <v>361.33332999999999</v>
      </c>
      <c r="D53" s="2" t="s">
        <v>259</v>
      </c>
      <c r="E53" s="2">
        <v>82</v>
      </c>
      <c r="F53" s="2">
        <v>92</v>
      </c>
      <c r="G53" s="2">
        <v>4.9438383674634901E-3</v>
      </c>
      <c r="H53" s="2">
        <v>3.42586066926565E-3</v>
      </c>
      <c r="I53" s="2"/>
      <c r="J53" s="2"/>
      <c r="K53" s="2"/>
      <c r="L53" s="2">
        <v>1.2422500000000001</v>
      </c>
      <c r="M53" s="2">
        <v>0.14080670340732601</v>
      </c>
      <c r="N53" s="2">
        <v>0.50096787987960001</v>
      </c>
    </row>
    <row r="54" spans="1:14" s="6" customFormat="1" hidden="1">
      <c r="A54" s="2">
        <v>99</v>
      </c>
      <c r="B54" s="2" t="s">
        <v>260</v>
      </c>
      <c r="C54" s="4">
        <v>247</v>
      </c>
      <c r="D54" s="2" t="s">
        <v>261</v>
      </c>
      <c r="E54" s="2">
        <v>75</v>
      </c>
      <c r="F54" s="2">
        <v>56</v>
      </c>
      <c r="G54" s="2">
        <v>3.1517949491929398E-3</v>
      </c>
      <c r="H54" s="2">
        <v>2.3085272553946701E-3</v>
      </c>
      <c r="I54" s="2"/>
      <c r="J54" s="2"/>
      <c r="K54" s="2"/>
      <c r="L54" s="2">
        <v>0.40782099999999999</v>
      </c>
      <c r="M54" s="2">
        <v>0.17755266436157899</v>
      </c>
      <c r="N54" s="2">
        <v>0.53899056993628103</v>
      </c>
    </row>
    <row r="55" spans="1:14" s="6" customFormat="1" hidden="1">
      <c r="A55" s="2">
        <v>100</v>
      </c>
      <c r="B55" s="2" t="s">
        <v>90</v>
      </c>
      <c r="C55" s="4">
        <v>426.39024000000001</v>
      </c>
      <c r="D55" s="2" t="s">
        <v>262</v>
      </c>
      <c r="E55" s="2">
        <v>91</v>
      </c>
      <c r="F55" s="2">
        <v>221</v>
      </c>
      <c r="G55" s="2">
        <v>2.0589277736091899E-2</v>
      </c>
      <c r="H55" s="2">
        <v>2.0601829585444199E-2</v>
      </c>
      <c r="I55" s="2"/>
      <c r="J55" s="2"/>
      <c r="K55" s="2"/>
      <c r="L55" s="2">
        <v>1.2145900000000001</v>
      </c>
      <c r="M55" s="2">
        <v>0.99824295785663097</v>
      </c>
      <c r="N55" s="2">
        <v>0.85173882969564096</v>
      </c>
    </row>
    <row r="56" spans="1:14" s="6" customFormat="1" hidden="1">
      <c r="A56" s="2">
        <v>101</v>
      </c>
      <c r="B56" s="2" t="s">
        <v>263</v>
      </c>
      <c r="C56" s="4">
        <v>189</v>
      </c>
      <c r="D56" s="2" t="s">
        <v>264</v>
      </c>
      <c r="E56" s="2">
        <v>67</v>
      </c>
      <c r="F56" s="2">
        <v>183</v>
      </c>
      <c r="G56" s="2">
        <v>7.9254984561047198E-4</v>
      </c>
      <c r="H56" s="2">
        <v>1.23118508558703E-3</v>
      </c>
      <c r="I56" s="2"/>
      <c r="J56" s="2"/>
      <c r="K56" s="2"/>
      <c r="L56" s="2">
        <v>0.74197199999999996</v>
      </c>
      <c r="M56" s="2">
        <v>0.274374545554607</v>
      </c>
      <c r="N56" s="2">
        <v>0.62334041545480101</v>
      </c>
    </row>
    <row r="57" spans="1:14" s="6" customFormat="1" hidden="1">
      <c r="A57" s="2">
        <v>102</v>
      </c>
      <c r="B57" s="2" t="s">
        <v>92</v>
      </c>
      <c r="C57" s="4">
        <v>494.46512000000001</v>
      </c>
      <c r="D57" s="2" t="s">
        <v>265</v>
      </c>
      <c r="E57" s="2">
        <v>91</v>
      </c>
      <c r="F57" s="2">
        <v>89</v>
      </c>
      <c r="G57" s="2">
        <v>0.135892179574198</v>
      </c>
      <c r="H57" s="2">
        <v>0.12576703750964999</v>
      </c>
      <c r="I57" s="2"/>
      <c r="J57" s="2"/>
      <c r="K57" s="2"/>
      <c r="L57" s="2">
        <v>0.35555100000000001</v>
      </c>
      <c r="M57" s="2">
        <v>0.78655613791244094</v>
      </c>
      <c r="N57" s="2">
        <v>0.81905705195489198</v>
      </c>
    </row>
    <row r="58" spans="1:14" s="6" customFormat="1" hidden="1">
      <c r="A58" s="2">
        <v>103</v>
      </c>
      <c r="B58" s="2" t="s">
        <v>90</v>
      </c>
      <c r="C58" s="4">
        <v>467.75409999999999</v>
      </c>
      <c r="D58" s="2" t="s">
        <v>266</v>
      </c>
      <c r="E58" s="2">
        <v>79</v>
      </c>
      <c r="F58" s="2">
        <v>103</v>
      </c>
      <c r="G58" s="2">
        <v>3.6847864736735498E-3</v>
      </c>
      <c r="H58" s="2">
        <v>9.1690613785420302E-3</v>
      </c>
      <c r="I58" s="2"/>
      <c r="J58" s="2"/>
      <c r="K58" s="2"/>
      <c r="L58" s="2">
        <v>1.4996700000000001</v>
      </c>
      <c r="M58" s="2">
        <v>1.07985868253465E-2</v>
      </c>
      <c r="N58" s="2">
        <v>0.16648301602679999</v>
      </c>
    </row>
    <row r="59" spans="1:14" s="6" customFormat="1" hidden="1">
      <c r="A59" s="2">
        <v>104</v>
      </c>
      <c r="B59" s="2" t="s">
        <v>267</v>
      </c>
      <c r="C59" s="4">
        <v>0</v>
      </c>
      <c r="D59" s="2" t="s">
        <v>268</v>
      </c>
      <c r="E59" s="2">
        <v>79</v>
      </c>
      <c r="F59" s="2">
        <v>225</v>
      </c>
      <c r="G59" s="2">
        <v>1.5032914852844399E-3</v>
      </c>
      <c r="H59" s="2">
        <v>1.0238591099392201E-3</v>
      </c>
      <c r="I59" s="2"/>
      <c r="J59" s="2"/>
      <c r="K59" s="2"/>
      <c r="L59" s="2">
        <v>0.84116999999999997</v>
      </c>
      <c r="M59" s="2">
        <v>0.16041954449345799</v>
      </c>
      <c r="N59" s="2">
        <v>0.52275295092851604</v>
      </c>
    </row>
    <row r="60" spans="1:14" s="6" customFormat="1" hidden="1">
      <c r="A60" s="2">
        <v>105</v>
      </c>
      <c r="B60" s="2" t="s">
        <v>269</v>
      </c>
      <c r="C60" s="4">
        <v>326.2</v>
      </c>
      <c r="D60" s="2" t="s">
        <v>270</v>
      </c>
      <c r="E60" s="2">
        <v>90</v>
      </c>
      <c r="F60" s="2">
        <v>173</v>
      </c>
      <c r="G60" s="2">
        <v>1.9205780215680399E-3</v>
      </c>
      <c r="H60" s="2">
        <v>2.33121650448736E-3</v>
      </c>
      <c r="I60" s="2"/>
      <c r="J60" s="2"/>
      <c r="K60" s="2"/>
      <c r="L60" s="2">
        <v>0.539906</v>
      </c>
      <c r="M60" s="2">
        <v>0.34148989801427998</v>
      </c>
      <c r="N60" s="2">
        <v>0.663051766636229</v>
      </c>
    </row>
    <row r="61" spans="1:14" s="6" customFormat="1" hidden="1">
      <c r="A61" s="2">
        <v>106</v>
      </c>
      <c r="B61" s="2" t="s">
        <v>93</v>
      </c>
      <c r="C61" s="4">
        <v>875.24</v>
      </c>
      <c r="D61" s="2" t="s">
        <v>271</v>
      </c>
      <c r="E61" s="2">
        <v>91</v>
      </c>
      <c r="F61" s="2">
        <v>147</v>
      </c>
      <c r="G61" s="2">
        <v>1.7128757600469301E-2</v>
      </c>
      <c r="H61" s="2">
        <v>1.6775239031680898E-2</v>
      </c>
      <c r="I61" s="2"/>
      <c r="J61" s="2"/>
      <c r="K61" s="2"/>
      <c r="L61" s="2">
        <v>0.50510600000000005</v>
      </c>
      <c r="M61" s="2">
        <v>0.86067078893287896</v>
      </c>
      <c r="N61" s="2">
        <v>0.83202117201192505</v>
      </c>
    </row>
    <row r="62" spans="1:14" s="6" customFormat="1" hidden="1">
      <c r="A62" s="2">
        <v>107</v>
      </c>
      <c r="B62" s="2" t="s">
        <v>94</v>
      </c>
      <c r="C62" s="4">
        <v>0</v>
      </c>
      <c r="D62" s="2" t="s">
        <v>272</v>
      </c>
      <c r="E62" s="2">
        <v>65</v>
      </c>
      <c r="F62" s="2">
        <v>58</v>
      </c>
      <c r="G62" s="2">
        <v>4.64679697461029E-3</v>
      </c>
      <c r="H62" s="2">
        <v>4.2849911390067498E-3</v>
      </c>
      <c r="I62" s="2"/>
      <c r="J62" s="2"/>
      <c r="K62" s="2"/>
      <c r="L62" s="2">
        <v>0.41184900000000002</v>
      </c>
      <c r="M62" s="2">
        <v>0.85441490063756897</v>
      </c>
      <c r="N62" s="2">
        <v>0.83099911462932696</v>
      </c>
    </row>
    <row r="63" spans="1:14" s="6" customFormat="1" hidden="1">
      <c r="A63" s="2">
        <v>109</v>
      </c>
      <c r="B63" s="2" t="s">
        <v>95</v>
      </c>
      <c r="C63" s="4">
        <v>0</v>
      </c>
      <c r="D63" s="2" t="s">
        <v>273</v>
      </c>
      <c r="E63" s="2">
        <v>85</v>
      </c>
      <c r="F63" s="2">
        <v>147</v>
      </c>
      <c r="G63" s="2">
        <v>5.3322499486644498E-3</v>
      </c>
      <c r="H63" s="2">
        <v>6.0282655646167202E-3</v>
      </c>
      <c r="I63" s="2"/>
      <c r="J63" s="2"/>
      <c r="K63" s="2"/>
      <c r="L63" s="2">
        <v>0.68573499999999998</v>
      </c>
      <c r="M63" s="2">
        <v>0.78085281130715201</v>
      </c>
      <c r="N63" s="2">
        <v>0.81797601312310297</v>
      </c>
    </row>
    <row r="64" spans="1:14" s="6" customFormat="1" hidden="1">
      <c r="A64" s="2">
        <v>110</v>
      </c>
      <c r="B64" s="2" t="s">
        <v>96</v>
      </c>
      <c r="C64" s="4">
        <v>0</v>
      </c>
      <c r="D64" s="2" t="s">
        <v>274</v>
      </c>
      <c r="E64" s="2">
        <v>59</v>
      </c>
      <c r="F64" s="2">
        <v>114</v>
      </c>
      <c r="G64" s="2">
        <v>1.02204416368275E-3</v>
      </c>
      <c r="H64" s="2">
        <v>6.0885836361267295E-4</v>
      </c>
      <c r="I64" s="2"/>
      <c r="J64" s="2"/>
      <c r="K64" s="2"/>
      <c r="L64" s="2">
        <v>3.0998399999999999E-2</v>
      </c>
      <c r="M64" s="2">
        <v>0.26752267522737599</v>
      </c>
      <c r="N64" s="2">
        <v>0.61851293486509096</v>
      </c>
    </row>
    <row r="65" spans="1:14" s="6" customFormat="1" hidden="1">
      <c r="A65" s="2">
        <v>111</v>
      </c>
      <c r="B65" s="2" t="s">
        <v>275</v>
      </c>
      <c r="C65" s="4">
        <v>174</v>
      </c>
      <c r="D65" s="2" t="s">
        <v>276</v>
      </c>
      <c r="E65" s="2">
        <v>91</v>
      </c>
      <c r="F65" s="2">
        <v>225</v>
      </c>
      <c r="G65" s="2">
        <v>1.4109887681140699E-2</v>
      </c>
      <c r="H65" s="2">
        <v>1.8023061809953101E-2</v>
      </c>
      <c r="I65" s="2"/>
      <c r="J65" s="2"/>
      <c r="K65" s="2"/>
      <c r="L65" s="2">
        <v>1.3519699999999999</v>
      </c>
      <c r="M65" s="2">
        <v>9.6744604050499394E-2</v>
      </c>
      <c r="N65" s="2">
        <v>0.43415026359395997</v>
      </c>
    </row>
    <row r="66" spans="1:14" s="6" customFormat="1" hidden="1">
      <c r="A66" s="2">
        <v>113</v>
      </c>
      <c r="B66" s="2" t="s">
        <v>97</v>
      </c>
      <c r="C66" s="4">
        <v>221.44443999999999</v>
      </c>
      <c r="D66" s="2" t="s">
        <v>277</v>
      </c>
      <c r="E66" s="2">
        <v>84</v>
      </c>
      <c r="F66" s="2">
        <v>117</v>
      </c>
      <c r="G66" s="2">
        <v>2.0163558204747802E-3</v>
      </c>
      <c r="H66" s="2">
        <v>1.88009936405191E-3</v>
      </c>
      <c r="I66" s="2"/>
      <c r="J66" s="2"/>
      <c r="K66" s="2"/>
      <c r="L66" s="2">
        <v>0.63252299999999995</v>
      </c>
      <c r="M66" s="2">
        <v>0.694074237835827</v>
      </c>
      <c r="N66" s="2">
        <v>0.79977469406680501</v>
      </c>
    </row>
    <row r="67" spans="1:14" s="6" customFormat="1" hidden="1">
      <c r="A67" s="2">
        <v>114</v>
      </c>
      <c r="B67" s="2" t="s">
        <v>278</v>
      </c>
      <c r="C67" s="4">
        <v>450.5</v>
      </c>
      <c r="D67" s="2" t="s">
        <v>279</v>
      </c>
      <c r="E67" s="2">
        <v>91</v>
      </c>
      <c r="F67" s="2">
        <v>147</v>
      </c>
      <c r="G67" s="2">
        <v>1.2885130968830399E-2</v>
      </c>
      <c r="H67" s="2">
        <v>1.45848968494443E-2</v>
      </c>
      <c r="I67" s="2"/>
      <c r="J67" s="2"/>
      <c r="K67" s="2"/>
      <c r="L67" s="2">
        <v>1.1210899999999999</v>
      </c>
      <c r="M67" s="2">
        <v>0.15707778658110799</v>
      </c>
      <c r="N67" s="2">
        <v>0.51930378868237004</v>
      </c>
    </row>
    <row r="68" spans="1:14" s="6" customFormat="1" hidden="1">
      <c r="A68" s="2">
        <v>115</v>
      </c>
      <c r="B68" s="2" t="s">
        <v>280</v>
      </c>
      <c r="C68" s="4">
        <v>219</v>
      </c>
      <c r="D68" s="2" t="s">
        <v>281</v>
      </c>
      <c r="E68" s="2">
        <v>55</v>
      </c>
      <c r="F68" s="2">
        <v>173</v>
      </c>
      <c r="G68" s="2">
        <v>1.45455647377234E-3</v>
      </c>
      <c r="H68" s="2">
        <v>2.5121302951846198E-3</v>
      </c>
      <c r="I68" s="2"/>
      <c r="J68" s="2"/>
      <c r="K68" s="2"/>
      <c r="L68" s="2">
        <v>1.0953999999999999</v>
      </c>
      <c r="M68" s="2">
        <v>0.14858581474621699</v>
      </c>
      <c r="N68" s="2">
        <v>0.51007040786204905</v>
      </c>
    </row>
    <row r="69" spans="1:14" s="6" customFormat="1" hidden="1">
      <c r="A69" s="2">
        <v>116</v>
      </c>
      <c r="B69" s="2" t="s">
        <v>282</v>
      </c>
      <c r="C69" s="4">
        <v>198</v>
      </c>
      <c r="D69" s="2" t="s">
        <v>283</v>
      </c>
      <c r="E69" s="2">
        <v>75</v>
      </c>
      <c r="F69" s="2">
        <v>102</v>
      </c>
      <c r="G69" s="2">
        <v>8.31810095670135E-4</v>
      </c>
      <c r="H69" s="2">
        <v>1.7368345565332199E-3</v>
      </c>
      <c r="I69" s="2"/>
      <c r="J69" s="2"/>
      <c r="K69" s="2"/>
      <c r="L69" s="2">
        <v>0.81869499999999995</v>
      </c>
      <c r="M69" s="2">
        <v>8.4662791200863896E-2</v>
      </c>
      <c r="N69" s="2">
        <v>0.41246378104319498</v>
      </c>
    </row>
    <row r="70" spans="1:14" s="6" customFormat="1" hidden="1">
      <c r="A70" s="2">
        <v>118</v>
      </c>
      <c r="B70" s="2" t="s">
        <v>284</v>
      </c>
      <c r="C70" s="4">
        <v>224.66667000000001</v>
      </c>
      <c r="D70" s="2" t="s">
        <v>285</v>
      </c>
      <c r="E70" s="2">
        <v>90</v>
      </c>
      <c r="F70" s="2">
        <v>163</v>
      </c>
      <c r="G70" s="2">
        <v>3.2497239758474501E-3</v>
      </c>
      <c r="H70" s="2">
        <v>3.5471255939052699E-3</v>
      </c>
      <c r="I70" s="2"/>
      <c r="J70" s="2"/>
      <c r="K70" s="2"/>
      <c r="L70" s="2">
        <v>0.60536400000000001</v>
      </c>
      <c r="M70" s="2">
        <v>0.71230810750203699</v>
      </c>
      <c r="N70" s="2">
        <v>0.80389499798225705</v>
      </c>
    </row>
    <row r="71" spans="1:14" s="6" customFormat="1" hidden="1">
      <c r="A71" s="2">
        <v>120</v>
      </c>
      <c r="B71" s="2" t="s">
        <v>286</v>
      </c>
      <c r="C71" s="4">
        <v>272.25925999999998</v>
      </c>
      <c r="D71" s="2" t="s">
        <v>287</v>
      </c>
      <c r="E71" s="2">
        <v>91</v>
      </c>
      <c r="F71" s="2">
        <v>101</v>
      </c>
      <c r="G71" s="2">
        <v>2.7527097694935998E-3</v>
      </c>
      <c r="H71" s="2">
        <v>2.8226807817769602E-3</v>
      </c>
      <c r="I71" s="2"/>
      <c r="J71" s="2"/>
      <c r="K71" s="2"/>
      <c r="L71" s="2">
        <v>1.55932E-2</v>
      </c>
      <c r="M71" s="2">
        <v>0.88449187118336303</v>
      </c>
      <c r="N71" s="2">
        <v>0.83580233824906003</v>
      </c>
    </row>
    <row r="72" spans="1:14" s="6" customFormat="1" hidden="1">
      <c r="A72" s="2">
        <v>121</v>
      </c>
      <c r="B72" s="2" t="s">
        <v>90</v>
      </c>
      <c r="C72" s="4">
        <v>188.28570999999999</v>
      </c>
      <c r="D72" s="2" t="s">
        <v>288</v>
      </c>
      <c r="E72" s="2">
        <v>73</v>
      </c>
      <c r="F72" s="2">
        <v>151</v>
      </c>
      <c r="G72" s="2">
        <v>6.6501312279174704E-4</v>
      </c>
      <c r="H72" s="2">
        <v>5.5018331481658696E-4</v>
      </c>
      <c r="I72" s="2"/>
      <c r="J72" s="2"/>
      <c r="K72" s="2"/>
      <c r="L72" s="2">
        <v>0.53168599999999999</v>
      </c>
      <c r="M72" s="2">
        <v>0.66981350851265897</v>
      </c>
      <c r="N72" s="2">
        <v>0.79401634011613897</v>
      </c>
    </row>
    <row r="73" spans="1:14" s="6" customFormat="1" hidden="1">
      <c r="A73" s="2">
        <v>122</v>
      </c>
      <c r="B73" s="2" t="s">
        <v>289</v>
      </c>
      <c r="C73" s="4">
        <v>260.83672999999999</v>
      </c>
      <c r="D73" s="2" t="s">
        <v>290</v>
      </c>
      <c r="E73" s="2">
        <v>79</v>
      </c>
      <c r="F73" s="2">
        <v>160</v>
      </c>
      <c r="G73" s="2">
        <v>2.9457722715722102E-3</v>
      </c>
      <c r="H73" s="2">
        <v>3.9995899157331304E-3</v>
      </c>
      <c r="I73" s="2"/>
      <c r="J73" s="2"/>
      <c r="K73" s="2"/>
      <c r="L73" s="2">
        <v>1.39876</v>
      </c>
      <c r="M73" s="2">
        <v>0.56524183173397702</v>
      </c>
      <c r="N73" s="2">
        <v>0.76486895617963402</v>
      </c>
    </row>
    <row r="74" spans="1:14" s="6" customFormat="1" hidden="1">
      <c r="A74" s="2">
        <v>123</v>
      </c>
      <c r="B74" s="2" t="s">
        <v>56</v>
      </c>
      <c r="C74" s="4">
        <v>749.52702999999997</v>
      </c>
      <c r="D74" s="2" t="s">
        <v>291</v>
      </c>
      <c r="E74" s="2">
        <v>79</v>
      </c>
      <c r="F74" s="2">
        <v>154</v>
      </c>
      <c r="G74" s="2">
        <v>1.25480348196559E-2</v>
      </c>
      <c r="H74" s="2">
        <v>1.12948351317561E-2</v>
      </c>
      <c r="I74" s="2">
        <f>G74/H74</f>
        <v>1.1109533404676579</v>
      </c>
      <c r="J74" s="2">
        <f>LOG(I74,2)</f>
        <v>0.15179822546732005</v>
      </c>
      <c r="K74" s="2"/>
      <c r="L74" s="2">
        <v>1.21546</v>
      </c>
      <c r="M74" s="2">
        <v>0.85121966438423602</v>
      </c>
      <c r="N74" s="2">
        <v>0.83047227862510797</v>
      </c>
    </row>
    <row r="75" spans="1:14" s="6" customFormat="1" hidden="1">
      <c r="A75" s="2">
        <v>124</v>
      </c>
      <c r="B75" s="2" t="s">
        <v>90</v>
      </c>
      <c r="C75" s="4">
        <v>285.34782999999999</v>
      </c>
      <c r="D75" s="2" t="s">
        <v>292</v>
      </c>
      <c r="E75" s="2">
        <v>89</v>
      </c>
      <c r="F75" s="2">
        <v>157</v>
      </c>
      <c r="G75" s="2">
        <v>7.7958268771158596E-3</v>
      </c>
      <c r="H75" s="2">
        <v>8.7911073630286499E-3</v>
      </c>
      <c r="I75" s="2"/>
      <c r="J75" s="2"/>
      <c r="K75" s="2"/>
      <c r="L75" s="2">
        <v>0.57409500000000002</v>
      </c>
      <c r="M75" s="2">
        <v>0.475420299037489</v>
      </c>
      <c r="N75" s="2">
        <v>0.73233603099516298</v>
      </c>
    </row>
    <row r="76" spans="1:14" s="6" customFormat="1" hidden="1">
      <c r="A76" s="2">
        <v>125</v>
      </c>
      <c r="B76" s="2" t="s">
        <v>90</v>
      </c>
      <c r="C76" s="4">
        <v>199.9375</v>
      </c>
      <c r="D76" s="2" t="s">
        <v>293</v>
      </c>
      <c r="E76" s="2">
        <v>75</v>
      </c>
      <c r="F76" s="2">
        <v>174</v>
      </c>
      <c r="G76" s="2">
        <v>1.3484074339331E-3</v>
      </c>
      <c r="H76" s="2">
        <v>2.0453276194037202E-3</v>
      </c>
      <c r="I76" s="2"/>
      <c r="J76" s="2"/>
      <c r="K76" s="2"/>
      <c r="L76" s="2">
        <v>1.53918</v>
      </c>
      <c r="M76" s="2">
        <v>0.19916733877957599</v>
      </c>
      <c r="N76" s="2">
        <v>0.55901428091809502</v>
      </c>
    </row>
    <row r="77" spans="1:14" s="6" customFormat="1" hidden="1">
      <c r="A77" s="2">
        <v>126</v>
      </c>
      <c r="B77" s="2" t="s">
        <v>7</v>
      </c>
      <c r="C77" s="4">
        <v>935.21686999999997</v>
      </c>
      <c r="D77" s="2" t="s">
        <v>294</v>
      </c>
      <c r="E77" s="2">
        <v>91</v>
      </c>
      <c r="F77" s="2">
        <v>116</v>
      </c>
      <c r="G77" s="2">
        <v>1.3035883985044301</v>
      </c>
      <c r="H77" s="2">
        <v>1.44906740433117</v>
      </c>
      <c r="I77" s="2"/>
      <c r="J77" s="2"/>
      <c r="K77" s="2"/>
      <c r="L77" s="2">
        <v>0.77133600000000002</v>
      </c>
      <c r="M77" s="2">
        <v>0.45980436520203699</v>
      </c>
      <c r="N77" s="2">
        <v>0.72573874828462204</v>
      </c>
    </row>
    <row r="78" spans="1:14" s="6" customFormat="1" hidden="1">
      <c r="A78" s="2">
        <v>128</v>
      </c>
      <c r="B78" s="2" t="s">
        <v>295</v>
      </c>
      <c r="C78" s="4">
        <v>303.10000000000002</v>
      </c>
      <c r="D78" s="2" t="s">
        <v>296</v>
      </c>
      <c r="E78" s="2">
        <v>88</v>
      </c>
      <c r="F78" s="2">
        <v>151</v>
      </c>
      <c r="G78" s="2">
        <v>1.38602225960883E-2</v>
      </c>
      <c r="H78" s="2">
        <v>1.31756401197816E-2</v>
      </c>
      <c r="I78" s="2"/>
      <c r="J78" s="2"/>
      <c r="K78" s="2"/>
      <c r="L78" s="2">
        <v>8.0751900000000001E-2</v>
      </c>
      <c r="M78" s="2">
        <v>0.80191031991439399</v>
      </c>
      <c r="N78" s="2">
        <v>0.82190455324800904</v>
      </c>
    </row>
    <row r="79" spans="1:14" s="6" customFormat="1" hidden="1">
      <c r="A79" s="2">
        <v>129</v>
      </c>
      <c r="B79" s="2" t="s">
        <v>90</v>
      </c>
      <c r="C79" s="4">
        <v>422.66667000000001</v>
      </c>
      <c r="D79" s="2" t="s">
        <v>297</v>
      </c>
      <c r="E79" s="2">
        <v>57</v>
      </c>
      <c r="F79" s="2">
        <v>163</v>
      </c>
      <c r="G79" s="2">
        <v>2.13130583229701E-3</v>
      </c>
      <c r="H79" s="2">
        <v>1.59031506073152E-3</v>
      </c>
      <c r="I79" s="2"/>
      <c r="J79" s="2"/>
      <c r="K79" s="2"/>
      <c r="L79" s="2">
        <v>0.12498099999999999</v>
      </c>
      <c r="M79" s="2">
        <v>0.54677080534233102</v>
      </c>
      <c r="N79" s="2">
        <v>0.75884132519102698</v>
      </c>
    </row>
    <row r="80" spans="1:14" s="6" customFormat="1" hidden="1">
      <c r="A80" s="2">
        <v>132</v>
      </c>
      <c r="B80" s="2" t="s">
        <v>298</v>
      </c>
      <c r="C80" s="4">
        <v>232.42105000000001</v>
      </c>
      <c r="D80" s="2" t="s">
        <v>299</v>
      </c>
      <c r="E80" s="2">
        <v>56</v>
      </c>
      <c r="F80" s="2">
        <v>174</v>
      </c>
      <c r="G80" s="2">
        <v>1.1569107137671399E-3</v>
      </c>
      <c r="H80" s="2">
        <v>1.0888769400361101E-3</v>
      </c>
      <c r="I80" s="2"/>
      <c r="J80" s="2"/>
      <c r="K80" s="2"/>
      <c r="L80" s="2">
        <v>0.16724</v>
      </c>
      <c r="M80" s="2">
        <v>0.87473233566742103</v>
      </c>
      <c r="N80" s="2">
        <v>0.83427396430022904</v>
      </c>
    </row>
    <row r="81" spans="1:14" s="6" customFormat="1" hidden="1">
      <c r="A81" s="2">
        <v>136</v>
      </c>
      <c r="B81" s="2" t="s">
        <v>300</v>
      </c>
      <c r="C81" s="4">
        <v>290.53845999999999</v>
      </c>
      <c r="D81" s="2" t="s">
        <v>301</v>
      </c>
      <c r="E81" s="2">
        <v>69</v>
      </c>
      <c r="F81" s="2">
        <v>131</v>
      </c>
      <c r="G81" s="2">
        <v>2.0551624464238199E-3</v>
      </c>
      <c r="H81" s="2">
        <v>2.00772579808574E-3</v>
      </c>
      <c r="I81" s="2"/>
      <c r="J81" s="2"/>
      <c r="K81" s="2"/>
      <c r="L81" s="2">
        <v>1.19819E-2</v>
      </c>
      <c r="M81" s="2">
        <v>0.958796092950569</v>
      </c>
      <c r="N81" s="2">
        <v>0.84657491503167703</v>
      </c>
    </row>
    <row r="82" spans="1:14" s="6" customFormat="1" hidden="1">
      <c r="A82" s="2">
        <v>138</v>
      </c>
      <c r="B82" s="2" t="s">
        <v>13</v>
      </c>
      <c r="C82" s="4">
        <v>883.54444000000001</v>
      </c>
      <c r="D82" s="2" t="s">
        <v>302</v>
      </c>
      <c r="E82" s="2">
        <v>91</v>
      </c>
      <c r="F82" s="2">
        <v>146</v>
      </c>
      <c r="G82" s="2">
        <v>3.3416766942703402E-2</v>
      </c>
      <c r="H82" s="2">
        <v>3.5759269286291299E-2</v>
      </c>
      <c r="I82" s="2"/>
      <c r="J82" s="2"/>
      <c r="K82" s="2"/>
      <c r="L82" s="2">
        <v>2.6805900000000001E-2</v>
      </c>
      <c r="M82" s="2">
        <v>0.77428613741807595</v>
      </c>
      <c r="N82" s="2">
        <v>0.81671522172341104</v>
      </c>
    </row>
    <row r="83" spans="1:14" s="6" customFormat="1" hidden="1">
      <c r="A83" s="2">
        <v>141</v>
      </c>
      <c r="B83" s="2" t="s">
        <v>303</v>
      </c>
      <c r="C83" s="4">
        <v>323</v>
      </c>
      <c r="D83" s="2" t="s">
        <v>304</v>
      </c>
      <c r="E83" s="2">
        <v>91</v>
      </c>
      <c r="F83" s="2">
        <v>116</v>
      </c>
      <c r="G83" s="2">
        <v>0.11382056157572799</v>
      </c>
      <c r="H83" s="2">
        <v>0.118140733283105</v>
      </c>
      <c r="I83" s="2"/>
      <c r="J83" s="2"/>
      <c r="K83" s="2"/>
      <c r="L83" s="2">
        <v>0.29881200000000002</v>
      </c>
      <c r="M83" s="2">
        <v>0.81389017886442905</v>
      </c>
      <c r="N83" s="2">
        <v>0.82406478362139302</v>
      </c>
    </row>
    <row r="84" spans="1:14" s="6" customFormat="1" hidden="1">
      <c r="A84" s="2">
        <v>143</v>
      </c>
      <c r="B84" s="2" t="s">
        <v>98</v>
      </c>
      <c r="C84" s="4">
        <v>810.07691999999997</v>
      </c>
      <c r="D84" s="2" t="s">
        <v>305</v>
      </c>
      <c r="E84" s="2">
        <v>91</v>
      </c>
      <c r="F84" s="2">
        <v>102</v>
      </c>
      <c r="G84" s="2">
        <v>0.65382706722530304</v>
      </c>
      <c r="H84" s="2">
        <v>0.54726774524622002</v>
      </c>
      <c r="I84" s="2"/>
      <c r="J84" s="2"/>
      <c r="K84" s="2"/>
      <c r="L84" s="2">
        <v>0.391434</v>
      </c>
      <c r="M84" s="2">
        <v>0.36920836100251803</v>
      </c>
      <c r="N84" s="2">
        <v>0.67997763334478101</v>
      </c>
    </row>
    <row r="85" spans="1:14" s="6" customFormat="1" hidden="1">
      <c r="A85" s="2">
        <v>145</v>
      </c>
      <c r="B85" s="2" t="s">
        <v>306</v>
      </c>
      <c r="C85" s="4">
        <v>200</v>
      </c>
      <c r="D85" s="2" t="s">
        <v>307</v>
      </c>
      <c r="E85" s="2">
        <v>91</v>
      </c>
      <c r="F85" s="2">
        <v>245</v>
      </c>
      <c r="G85" s="2">
        <v>2.6225274304698599E-2</v>
      </c>
      <c r="H85" s="2">
        <v>3.2965199241590998E-2</v>
      </c>
      <c r="I85" s="2"/>
      <c r="J85" s="2"/>
      <c r="K85" s="2"/>
      <c r="L85" s="2">
        <v>0.51675499999999996</v>
      </c>
      <c r="M85" s="2">
        <v>0.29547184861898701</v>
      </c>
      <c r="N85" s="2">
        <v>0.63720520756049903</v>
      </c>
    </row>
    <row r="86" spans="1:14" s="6" customFormat="1" hidden="1">
      <c r="A86" s="2">
        <v>147</v>
      </c>
      <c r="B86" s="2" t="s">
        <v>308</v>
      </c>
      <c r="C86" s="4">
        <v>318.84210999999999</v>
      </c>
      <c r="D86" s="2" t="s">
        <v>309</v>
      </c>
      <c r="E86" s="2">
        <v>68</v>
      </c>
      <c r="F86" s="2">
        <v>131</v>
      </c>
      <c r="G86" s="2">
        <v>4.2695514529187302E-3</v>
      </c>
      <c r="H86" s="2">
        <v>3.37614087560384E-3</v>
      </c>
      <c r="I86" s="2"/>
      <c r="J86" s="2"/>
      <c r="K86" s="2"/>
      <c r="L86" s="2">
        <v>3.6240300000000003E-2</v>
      </c>
      <c r="M86" s="2">
        <v>0.33474082946128803</v>
      </c>
      <c r="N86" s="2">
        <v>0.65958823329947602</v>
      </c>
    </row>
    <row r="87" spans="1:14" s="6" customFormat="1" hidden="1">
      <c r="A87" s="2">
        <v>150</v>
      </c>
      <c r="B87" s="2" t="s">
        <v>57</v>
      </c>
      <c r="C87" s="4">
        <v>679.55294000000004</v>
      </c>
      <c r="D87" s="2" t="s">
        <v>310</v>
      </c>
      <c r="E87" s="2">
        <v>90</v>
      </c>
      <c r="F87" s="2">
        <v>147</v>
      </c>
      <c r="G87" s="2">
        <v>1.0184353458240401E-2</v>
      </c>
      <c r="H87" s="2">
        <v>1.16679596341147E-2</v>
      </c>
      <c r="I87" s="2"/>
      <c r="J87" s="2"/>
      <c r="K87" s="2"/>
      <c r="L87" s="2">
        <v>0.62472399999999995</v>
      </c>
      <c r="M87" s="2">
        <v>0.422003918471207</v>
      </c>
      <c r="N87" s="2">
        <v>0.70833731489370899</v>
      </c>
    </row>
    <row r="88" spans="1:14" s="6" customFormat="1" hidden="1">
      <c r="A88" s="2">
        <v>151</v>
      </c>
      <c r="B88" s="2" t="s">
        <v>311</v>
      </c>
      <c r="C88" s="4">
        <v>0</v>
      </c>
      <c r="D88" s="2" t="s">
        <v>312</v>
      </c>
      <c r="E88" s="2">
        <v>91</v>
      </c>
      <c r="F88" s="2">
        <v>174</v>
      </c>
      <c r="G88" s="2">
        <v>1.8940099904324801E-2</v>
      </c>
      <c r="H88" s="2">
        <v>1.9749490553485301E-2</v>
      </c>
      <c r="I88" s="2"/>
      <c r="J88" s="2"/>
      <c r="K88" s="2"/>
      <c r="L88" s="2">
        <v>7.3692400000000005E-2</v>
      </c>
      <c r="M88" s="2">
        <v>0.75743424650454805</v>
      </c>
      <c r="N88" s="2">
        <v>0.81339831416284103</v>
      </c>
    </row>
    <row r="89" spans="1:14" s="6" customFormat="1" hidden="1">
      <c r="A89" s="2">
        <v>152</v>
      </c>
      <c r="B89" s="2" t="s">
        <v>313</v>
      </c>
      <c r="C89" s="4">
        <v>416.78570999999999</v>
      </c>
      <c r="D89" s="2" t="s">
        <v>314</v>
      </c>
      <c r="E89" s="2">
        <v>75</v>
      </c>
      <c r="F89" s="2">
        <v>100</v>
      </c>
      <c r="G89" s="2">
        <v>1.1863554204306201E-2</v>
      </c>
      <c r="H89" s="2">
        <v>1.0587313882489501E-2</v>
      </c>
      <c r="I89" s="2"/>
      <c r="J89" s="2"/>
      <c r="K89" s="2"/>
      <c r="L89" s="2">
        <v>0.832569</v>
      </c>
      <c r="M89" s="2">
        <v>0.73080080774633005</v>
      </c>
      <c r="N89" s="2">
        <v>0.80790412492912</v>
      </c>
    </row>
    <row r="90" spans="1:14" s="6" customFormat="1" hidden="1">
      <c r="A90" s="2">
        <v>154</v>
      </c>
      <c r="B90" s="2" t="s">
        <v>315</v>
      </c>
      <c r="C90" s="4">
        <v>182.66667000000001</v>
      </c>
      <c r="D90" s="2" t="s">
        <v>316</v>
      </c>
      <c r="E90" s="2">
        <v>56</v>
      </c>
      <c r="F90" s="2">
        <v>267</v>
      </c>
      <c r="G90" s="2">
        <v>1.53808698144838E-3</v>
      </c>
      <c r="H90" s="2">
        <v>2.6713811371735299E-3</v>
      </c>
      <c r="I90" s="2"/>
      <c r="J90" s="2"/>
      <c r="K90" s="2"/>
      <c r="L90" s="2">
        <v>0.41414899999999999</v>
      </c>
      <c r="M90" s="2">
        <v>0.46705065614722202</v>
      </c>
      <c r="N90" s="2">
        <v>0.72884008187386895</v>
      </c>
    </row>
    <row r="91" spans="1:14" s="6" customFormat="1" hidden="1">
      <c r="A91" s="2">
        <v>155</v>
      </c>
      <c r="B91" s="2" t="s">
        <v>99</v>
      </c>
      <c r="C91" s="4">
        <v>504.65</v>
      </c>
      <c r="D91" s="2" t="s">
        <v>317</v>
      </c>
      <c r="E91" s="2">
        <v>66</v>
      </c>
      <c r="F91" s="2">
        <v>116</v>
      </c>
      <c r="G91" s="2">
        <v>1.4197072832554799E-3</v>
      </c>
      <c r="H91" s="2">
        <v>1.6423692426004799E-3</v>
      </c>
      <c r="I91" s="2"/>
      <c r="J91" s="2"/>
      <c r="K91" s="2"/>
      <c r="L91" s="2">
        <v>0.23749400000000001</v>
      </c>
      <c r="M91" s="2">
        <v>0.74747643971016198</v>
      </c>
      <c r="N91" s="2">
        <v>0.81138131020667004</v>
      </c>
    </row>
    <row r="92" spans="1:14" s="6" customFormat="1" hidden="1">
      <c r="A92" s="2">
        <v>157</v>
      </c>
      <c r="B92" s="2" t="s">
        <v>100</v>
      </c>
      <c r="C92" s="4">
        <v>508.49450999999999</v>
      </c>
      <c r="D92" s="2" t="s">
        <v>318</v>
      </c>
      <c r="E92" s="2">
        <v>91</v>
      </c>
      <c r="F92" s="2">
        <v>220</v>
      </c>
      <c r="G92" s="2">
        <v>4.4149904286665903E-2</v>
      </c>
      <c r="H92" s="2">
        <v>5.0193326537571602E-2</v>
      </c>
      <c r="I92" s="2"/>
      <c r="J92" s="2"/>
      <c r="K92" s="2"/>
      <c r="L92" s="2">
        <v>0.173619</v>
      </c>
      <c r="M92" s="2">
        <v>0.48373917317176601</v>
      </c>
      <c r="N92" s="2">
        <v>0.73572257944933395</v>
      </c>
    </row>
    <row r="93" spans="1:14" s="6" customFormat="1" hidden="1">
      <c r="A93" s="2">
        <v>158</v>
      </c>
      <c r="B93" s="2" t="s">
        <v>319</v>
      </c>
      <c r="C93" s="4">
        <v>397.12644</v>
      </c>
      <c r="D93" s="2" t="s">
        <v>320</v>
      </c>
      <c r="E93" s="2">
        <v>87</v>
      </c>
      <c r="F93" s="2">
        <v>152</v>
      </c>
      <c r="G93" s="2">
        <v>4.0448301556160603E-2</v>
      </c>
      <c r="H93" s="2">
        <v>4.4795429508955702E-2</v>
      </c>
      <c r="I93" s="2"/>
      <c r="J93" s="2"/>
      <c r="K93" s="2"/>
      <c r="L93" s="2">
        <v>0.63983800000000002</v>
      </c>
      <c r="M93" s="2">
        <v>0.66704252980521095</v>
      </c>
      <c r="N93" s="2">
        <v>0.79333749544233501</v>
      </c>
    </row>
    <row r="94" spans="1:14" s="6" customFormat="1" hidden="1">
      <c r="A94" s="2">
        <v>160</v>
      </c>
      <c r="B94" s="2" t="s">
        <v>321</v>
      </c>
      <c r="C94" s="4">
        <v>470</v>
      </c>
      <c r="D94" s="2" t="s">
        <v>322</v>
      </c>
      <c r="E94" s="2">
        <v>91</v>
      </c>
      <c r="F94" s="2">
        <v>216</v>
      </c>
      <c r="G94" s="2">
        <v>8.7515064454600305E-2</v>
      </c>
      <c r="H94" s="2">
        <v>8.1337884495175899E-2</v>
      </c>
      <c r="I94" s="2"/>
      <c r="J94" s="2"/>
      <c r="K94" s="2"/>
      <c r="L94" s="2">
        <v>0.27363700000000002</v>
      </c>
      <c r="M94" s="2">
        <v>0.60333937696314899</v>
      </c>
      <c r="N94" s="2">
        <v>0.77639628665985505</v>
      </c>
    </row>
    <row r="95" spans="1:14" s="6" customFormat="1" hidden="1">
      <c r="A95" s="2">
        <v>161</v>
      </c>
      <c r="B95" s="2" t="s">
        <v>323</v>
      </c>
      <c r="C95" s="4">
        <v>286.35000000000002</v>
      </c>
      <c r="D95" s="2" t="s">
        <v>324</v>
      </c>
      <c r="E95" s="2">
        <v>80</v>
      </c>
      <c r="F95" s="2">
        <v>191</v>
      </c>
      <c r="G95" s="2">
        <v>3.8750909620337E-3</v>
      </c>
      <c r="H95" s="2">
        <v>3.8976632030413602E-3</v>
      </c>
      <c r="I95" s="2"/>
      <c r="J95" s="2"/>
      <c r="K95" s="2"/>
      <c r="L95" s="2">
        <v>0.18390999999999999</v>
      </c>
      <c r="M95" s="2">
        <v>0.96875968690396996</v>
      </c>
      <c r="N95" s="2">
        <v>0.84791288871554105</v>
      </c>
    </row>
    <row r="96" spans="1:14" s="6" customFormat="1" hidden="1">
      <c r="A96" s="2">
        <v>162</v>
      </c>
      <c r="B96" s="2" t="s">
        <v>90</v>
      </c>
      <c r="C96" s="4">
        <v>331.98361</v>
      </c>
      <c r="D96" s="2" t="s">
        <v>325</v>
      </c>
      <c r="E96" s="2">
        <v>89</v>
      </c>
      <c r="F96" s="2">
        <v>142</v>
      </c>
      <c r="G96" s="2">
        <v>0.32090316172789701</v>
      </c>
      <c r="H96" s="2">
        <v>0.170972450592624</v>
      </c>
      <c r="I96" s="2"/>
      <c r="J96" s="2"/>
      <c r="K96" s="2"/>
      <c r="L96" s="2">
        <v>0.92132099999999995</v>
      </c>
      <c r="M96" s="2">
        <v>2.4793597940156401E-2</v>
      </c>
      <c r="N96" s="2">
        <v>0.25053065299777899</v>
      </c>
    </row>
    <row r="97" spans="1:14" s="6" customFormat="1" hidden="1">
      <c r="A97" s="2">
        <v>166</v>
      </c>
      <c r="B97" s="2" t="s">
        <v>90</v>
      </c>
      <c r="C97" s="4">
        <v>336.1</v>
      </c>
      <c r="D97" s="2" t="s">
        <v>326</v>
      </c>
      <c r="E97" s="2">
        <v>87</v>
      </c>
      <c r="F97" s="2">
        <v>129</v>
      </c>
      <c r="G97" s="2">
        <v>5.69607517458867E-3</v>
      </c>
      <c r="H97" s="2">
        <v>6.1320439662515798E-3</v>
      </c>
      <c r="I97" s="2"/>
      <c r="J97" s="2"/>
      <c r="K97" s="2"/>
      <c r="L97" s="2">
        <v>0.65087399999999995</v>
      </c>
      <c r="M97" s="2">
        <v>0.76097497927430902</v>
      </c>
      <c r="N97" s="2">
        <v>0.81410515045215703</v>
      </c>
    </row>
    <row r="98" spans="1:14" s="6" customFormat="1" hidden="1">
      <c r="A98" s="2">
        <v>167</v>
      </c>
      <c r="B98" s="2" t="s">
        <v>327</v>
      </c>
      <c r="C98" s="4">
        <v>260.15152</v>
      </c>
      <c r="D98" s="2" t="s">
        <v>328</v>
      </c>
      <c r="E98" s="2">
        <v>91</v>
      </c>
      <c r="F98" s="2">
        <v>100</v>
      </c>
      <c r="G98" s="2">
        <v>0.13827944594977201</v>
      </c>
      <c r="H98" s="2">
        <v>0.17064056867257599</v>
      </c>
      <c r="I98" s="2"/>
      <c r="J98" s="2"/>
      <c r="K98" s="2"/>
      <c r="L98" s="2">
        <v>1.2815799999999999</v>
      </c>
      <c r="M98" s="2">
        <v>0.45211905088264098</v>
      </c>
      <c r="N98" s="2">
        <v>0.72237104662059004</v>
      </c>
    </row>
    <row r="99" spans="1:14" s="6" customFormat="1" hidden="1">
      <c r="A99" s="2">
        <v>168</v>
      </c>
      <c r="B99" s="2" t="s">
        <v>329</v>
      </c>
      <c r="C99" s="4">
        <v>313.81394999999998</v>
      </c>
      <c r="D99" s="2" t="s">
        <v>330</v>
      </c>
      <c r="E99" s="2">
        <v>49</v>
      </c>
      <c r="F99" s="2">
        <v>165</v>
      </c>
      <c r="G99" s="2">
        <v>2.1165868690125101E-3</v>
      </c>
      <c r="H99" s="2">
        <v>1.8566814828614E-3</v>
      </c>
      <c r="I99" s="2"/>
      <c r="J99" s="2"/>
      <c r="K99" s="2"/>
      <c r="L99" s="2">
        <v>0.350858</v>
      </c>
      <c r="M99" s="2">
        <v>0.78664383782309699</v>
      </c>
      <c r="N99" s="2">
        <v>0.81907357482857301</v>
      </c>
    </row>
    <row r="100" spans="1:14" s="6" customFormat="1" hidden="1">
      <c r="A100" s="2">
        <v>170</v>
      </c>
      <c r="B100" s="2" t="s">
        <v>42</v>
      </c>
      <c r="C100" s="4">
        <v>772.80898999999999</v>
      </c>
      <c r="D100" s="2" t="s">
        <v>331</v>
      </c>
      <c r="E100" s="2">
        <v>89</v>
      </c>
      <c r="F100" s="2">
        <v>147</v>
      </c>
      <c r="G100" s="2">
        <v>1.50623049970164E-2</v>
      </c>
      <c r="H100" s="2">
        <v>1.29032239869725E-2</v>
      </c>
      <c r="I100" s="2"/>
      <c r="J100" s="2"/>
      <c r="K100" s="2"/>
      <c r="L100" s="2">
        <v>0.53566599999999998</v>
      </c>
      <c r="M100" s="2">
        <v>0.64765425091640705</v>
      </c>
      <c r="N100" s="2">
        <v>0.78845954770820603</v>
      </c>
    </row>
    <row r="101" spans="1:14" s="6" customFormat="1" hidden="1">
      <c r="A101" s="2">
        <v>171</v>
      </c>
      <c r="B101" s="2" t="s">
        <v>90</v>
      </c>
      <c r="C101" s="4">
        <v>341.07245999999998</v>
      </c>
      <c r="D101" s="2" t="s">
        <v>332</v>
      </c>
      <c r="E101" s="2">
        <v>80</v>
      </c>
      <c r="F101" s="2">
        <v>152</v>
      </c>
      <c r="G101" s="2">
        <v>8.8411438593079192E-3</v>
      </c>
      <c r="H101" s="2">
        <v>9.6289779662742606E-3</v>
      </c>
      <c r="I101" s="2"/>
      <c r="J101" s="2"/>
      <c r="K101" s="2"/>
      <c r="L101" s="2">
        <v>4.0693100000000003E-2</v>
      </c>
      <c r="M101" s="2">
        <v>0.73090809744838903</v>
      </c>
      <c r="N101" s="2">
        <v>0.80792690658969502</v>
      </c>
    </row>
    <row r="102" spans="1:14" s="6" customFormat="1" hidden="1">
      <c r="A102" s="2">
        <v>172</v>
      </c>
      <c r="B102" s="2" t="s">
        <v>90</v>
      </c>
      <c r="C102" s="4">
        <v>338.34285999999997</v>
      </c>
      <c r="D102" s="2" t="s">
        <v>333</v>
      </c>
      <c r="E102" s="2">
        <v>88</v>
      </c>
      <c r="F102" s="2">
        <v>179</v>
      </c>
      <c r="G102" s="2">
        <v>1.54252334886974E-3</v>
      </c>
      <c r="H102" s="2">
        <v>2.3361793203642701E-3</v>
      </c>
      <c r="I102" s="2"/>
      <c r="J102" s="2"/>
      <c r="K102" s="2"/>
      <c r="L102" s="2">
        <v>1.46922</v>
      </c>
      <c r="M102" s="2">
        <v>8.3734986362652405E-2</v>
      </c>
      <c r="N102" s="2">
        <v>0.41064383429426199</v>
      </c>
    </row>
    <row r="103" spans="1:14" s="6" customFormat="1" hidden="1">
      <c r="A103" s="2">
        <v>173</v>
      </c>
      <c r="B103" s="2" t="s">
        <v>90</v>
      </c>
      <c r="C103" s="4">
        <v>187.625</v>
      </c>
      <c r="D103" s="2" t="s">
        <v>334</v>
      </c>
      <c r="E103" s="2">
        <v>85</v>
      </c>
      <c r="F103" s="2">
        <v>128</v>
      </c>
      <c r="G103" s="2">
        <v>1.3055276732461899E-2</v>
      </c>
      <c r="H103" s="2">
        <v>9.4946274440057595E-3</v>
      </c>
      <c r="I103" s="2"/>
      <c r="J103" s="2"/>
      <c r="K103" s="2"/>
      <c r="L103" s="2">
        <v>1.3089</v>
      </c>
      <c r="M103" s="2">
        <v>9.1346857938601506E-2</v>
      </c>
      <c r="N103" s="2">
        <v>0.424899682324547</v>
      </c>
    </row>
    <row r="104" spans="1:14" s="6" customFormat="1" hidden="1">
      <c r="A104" s="2">
        <v>175</v>
      </c>
      <c r="B104" s="2" t="s">
        <v>90</v>
      </c>
      <c r="C104" s="4">
        <v>333.375</v>
      </c>
      <c r="D104" s="2" t="s">
        <v>335</v>
      </c>
      <c r="E104" s="2">
        <v>88</v>
      </c>
      <c r="F104" s="2">
        <v>281</v>
      </c>
      <c r="G104" s="2">
        <v>1.6951663100478999E-2</v>
      </c>
      <c r="H104" s="2">
        <v>1.95075998994939E-2</v>
      </c>
      <c r="I104" s="2"/>
      <c r="J104" s="2"/>
      <c r="K104" s="2"/>
      <c r="L104" s="2">
        <v>0.98414000000000001</v>
      </c>
      <c r="M104" s="2">
        <v>0.41168566590928601</v>
      </c>
      <c r="N104" s="2">
        <v>0.70319689938942198</v>
      </c>
    </row>
    <row r="105" spans="1:14" s="6" customFormat="1" hidden="1">
      <c r="A105" s="2">
        <v>176</v>
      </c>
      <c r="B105" s="2" t="s">
        <v>336</v>
      </c>
      <c r="C105" s="4">
        <v>569.56667000000004</v>
      </c>
      <c r="D105" s="2" t="s">
        <v>337</v>
      </c>
      <c r="E105" s="2">
        <v>91</v>
      </c>
      <c r="F105" s="2">
        <v>147</v>
      </c>
      <c r="G105" s="2">
        <v>1.81985034118165</v>
      </c>
      <c r="H105" s="2">
        <v>2.12642170025737</v>
      </c>
      <c r="I105" s="2"/>
      <c r="J105" s="2"/>
      <c r="K105" s="2"/>
      <c r="L105" s="2">
        <v>1.1243799999999999</v>
      </c>
      <c r="M105" s="2">
        <v>0.34082944403790499</v>
      </c>
      <c r="N105" s="2">
        <v>0.66271730594268696</v>
      </c>
    </row>
    <row r="106" spans="1:14" s="6" customFormat="1" hidden="1">
      <c r="A106" s="2">
        <v>177</v>
      </c>
      <c r="B106" s="2" t="s">
        <v>338</v>
      </c>
      <c r="C106" s="4">
        <v>172.5</v>
      </c>
      <c r="D106" s="2" t="s">
        <v>339</v>
      </c>
      <c r="E106" s="2">
        <v>65</v>
      </c>
      <c r="F106" s="2">
        <v>187</v>
      </c>
      <c r="G106" s="2">
        <v>1.42403768685975E-3</v>
      </c>
      <c r="H106" s="2">
        <v>1.36252824842227E-3</v>
      </c>
      <c r="I106" s="2"/>
      <c r="J106" s="2"/>
      <c r="K106" s="2"/>
      <c r="L106" s="2">
        <v>0.36619499999999999</v>
      </c>
      <c r="M106" s="2">
        <v>0.911885597508024</v>
      </c>
      <c r="N106" s="2">
        <v>0.83994547069679504</v>
      </c>
    </row>
    <row r="107" spans="1:14" s="6" customFormat="1" hidden="1">
      <c r="A107" s="2">
        <v>179</v>
      </c>
      <c r="B107" s="2" t="s">
        <v>101</v>
      </c>
      <c r="C107" s="4">
        <v>290.54023000000001</v>
      </c>
      <c r="D107" s="2" t="s">
        <v>340</v>
      </c>
      <c r="E107" s="2">
        <v>91</v>
      </c>
      <c r="F107" s="2">
        <v>158</v>
      </c>
      <c r="G107" s="2">
        <v>2.5538447117380202E-2</v>
      </c>
      <c r="H107" s="2">
        <v>2.96997659216863E-2</v>
      </c>
      <c r="I107" s="2"/>
      <c r="J107" s="2"/>
      <c r="K107" s="2"/>
      <c r="L107" s="2">
        <v>0.82860199999999995</v>
      </c>
      <c r="M107" s="2">
        <v>0.739874504194168</v>
      </c>
      <c r="N107" s="2">
        <v>0.80981190532064196</v>
      </c>
    </row>
    <row r="108" spans="1:14" s="6" customFormat="1" hidden="1">
      <c r="A108" s="2">
        <v>180</v>
      </c>
      <c r="B108" s="2" t="s">
        <v>35</v>
      </c>
      <c r="C108" s="4">
        <v>581.42857000000004</v>
      </c>
      <c r="D108" s="2" t="s">
        <v>341</v>
      </c>
      <c r="E108" s="2">
        <v>85</v>
      </c>
      <c r="F108" s="2">
        <v>130</v>
      </c>
      <c r="G108" s="2">
        <v>8.4876923624790206E-3</v>
      </c>
      <c r="H108" s="2">
        <v>7.1820708051175399E-3</v>
      </c>
      <c r="I108" s="2"/>
      <c r="J108" s="2"/>
      <c r="K108" s="2"/>
      <c r="L108" s="2">
        <v>1.23428</v>
      </c>
      <c r="M108" s="2">
        <v>0.42570496543781</v>
      </c>
      <c r="N108" s="2">
        <v>0.71013800719296805</v>
      </c>
    </row>
    <row r="109" spans="1:14" s="6" customFormat="1" hidden="1">
      <c r="A109" s="2">
        <v>181</v>
      </c>
      <c r="B109" s="2" t="s">
        <v>342</v>
      </c>
      <c r="C109" s="4">
        <v>222.5</v>
      </c>
      <c r="D109" s="2" t="s">
        <v>343</v>
      </c>
      <c r="E109" s="2">
        <v>88</v>
      </c>
      <c r="F109" s="2">
        <v>215</v>
      </c>
      <c r="G109" s="2">
        <v>2.1474300616349199E-3</v>
      </c>
      <c r="H109" s="2">
        <v>2.2580292867156802E-3</v>
      </c>
      <c r="I109" s="2"/>
      <c r="J109" s="2"/>
      <c r="K109" s="2"/>
      <c r="L109" s="2">
        <v>0.124654</v>
      </c>
      <c r="M109" s="2">
        <v>0.68486188150573502</v>
      </c>
      <c r="N109" s="2">
        <v>0.79762643704845304</v>
      </c>
    </row>
    <row r="110" spans="1:14" s="6" customFormat="1" hidden="1">
      <c r="A110" s="2">
        <v>183</v>
      </c>
      <c r="B110" s="2" t="s">
        <v>90</v>
      </c>
      <c r="C110" s="4">
        <v>431</v>
      </c>
      <c r="D110" s="2" t="s">
        <v>344</v>
      </c>
      <c r="E110" s="2">
        <v>89</v>
      </c>
      <c r="F110" s="2">
        <v>207</v>
      </c>
      <c r="G110" s="2">
        <v>1.0499253526906E-2</v>
      </c>
      <c r="H110" s="2">
        <v>1.6551066371924002E-2</v>
      </c>
      <c r="I110" s="2"/>
      <c r="J110" s="2"/>
      <c r="K110" s="2"/>
      <c r="L110" s="2">
        <v>0.333042</v>
      </c>
      <c r="M110" s="2">
        <v>0.11159838468717299</v>
      </c>
      <c r="N110" s="2">
        <v>0.45993566199938402</v>
      </c>
    </row>
    <row r="111" spans="1:14" s="6" customFormat="1" hidden="1">
      <c r="A111" s="2">
        <v>184</v>
      </c>
      <c r="B111" s="2" t="s">
        <v>103</v>
      </c>
      <c r="C111" s="4">
        <v>861.48352</v>
      </c>
      <c r="D111" s="2" t="s">
        <v>345</v>
      </c>
      <c r="E111" s="2">
        <v>91</v>
      </c>
      <c r="F111" s="2">
        <v>241</v>
      </c>
      <c r="G111" s="2">
        <v>0.53469930027983503</v>
      </c>
      <c r="H111" s="2">
        <v>0.70545268600240196</v>
      </c>
      <c r="I111" s="2"/>
      <c r="J111" s="2"/>
      <c r="K111" s="2"/>
      <c r="L111" s="2">
        <v>0.59094199999999997</v>
      </c>
      <c r="M111" s="2">
        <v>0.35075871812940002</v>
      </c>
      <c r="N111" s="2">
        <v>0.66872109523846401</v>
      </c>
    </row>
    <row r="112" spans="1:14" s="6" customFormat="1" hidden="1">
      <c r="A112" s="2">
        <v>185</v>
      </c>
      <c r="B112" s="2" t="s">
        <v>102</v>
      </c>
      <c r="C112" s="4">
        <v>230.5</v>
      </c>
      <c r="D112" s="2" t="s">
        <v>346</v>
      </c>
      <c r="E112" s="2">
        <v>85</v>
      </c>
      <c r="F112" s="2">
        <v>267</v>
      </c>
      <c r="G112" s="2">
        <v>1.65036211398179E-3</v>
      </c>
      <c r="H112" s="2">
        <v>2.2001783861201299E-3</v>
      </c>
      <c r="I112" s="2"/>
      <c r="J112" s="2"/>
      <c r="K112" s="2"/>
      <c r="L112" s="2">
        <v>0.86249100000000001</v>
      </c>
      <c r="M112" s="2">
        <v>0.13380780231829001</v>
      </c>
      <c r="N112" s="2">
        <v>0.49219256469935802</v>
      </c>
    </row>
    <row r="113" spans="1:14" s="6" customFormat="1" hidden="1">
      <c r="A113" s="2">
        <v>186</v>
      </c>
      <c r="B113" s="2" t="s">
        <v>347</v>
      </c>
      <c r="C113" s="4">
        <v>269</v>
      </c>
      <c r="D113" s="2" t="s">
        <v>348</v>
      </c>
      <c r="E113" s="2">
        <v>90</v>
      </c>
      <c r="F113" s="2">
        <v>221</v>
      </c>
      <c r="G113" s="2">
        <v>1.1598170769324101E-2</v>
      </c>
      <c r="H113" s="2">
        <v>1.50889291124269E-2</v>
      </c>
      <c r="I113" s="2"/>
      <c r="J113" s="2"/>
      <c r="K113" s="2"/>
      <c r="L113" s="2">
        <v>1.12548</v>
      </c>
      <c r="M113" s="2">
        <v>0.179748086936422</v>
      </c>
      <c r="N113" s="2">
        <v>0.54091201137936196</v>
      </c>
    </row>
    <row r="114" spans="1:14" s="6" customFormat="1" hidden="1">
      <c r="A114" s="2">
        <v>187</v>
      </c>
      <c r="B114" s="2" t="s">
        <v>90</v>
      </c>
      <c r="C114" s="4">
        <v>427.25531999999998</v>
      </c>
      <c r="D114" s="2" t="s">
        <v>349</v>
      </c>
      <c r="E114" s="2">
        <v>86</v>
      </c>
      <c r="F114" s="2">
        <v>171</v>
      </c>
      <c r="G114" s="2">
        <v>6.5525366350327796E-2</v>
      </c>
      <c r="H114" s="2">
        <v>0.12384414525057599</v>
      </c>
      <c r="I114" s="2"/>
      <c r="J114" s="2"/>
      <c r="K114" s="2"/>
      <c r="L114" s="2">
        <v>1.55003</v>
      </c>
      <c r="M114" s="2">
        <v>2.4759391376027801E-2</v>
      </c>
      <c r="N114" s="2">
        <v>0.25037662018958601</v>
      </c>
    </row>
    <row r="115" spans="1:14" s="6" customFormat="1" hidden="1">
      <c r="A115" s="2">
        <v>188</v>
      </c>
      <c r="B115" s="2" t="s">
        <v>104</v>
      </c>
      <c r="C115" s="4">
        <v>364.14285999999998</v>
      </c>
      <c r="D115" s="2" t="s">
        <v>350</v>
      </c>
      <c r="E115" s="2">
        <v>91</v>
      </c>
      <c r="F115" s="2">
        <v>86</v>
      </c>
      <c r="G115" s="2">
        <v>0.26910030598370099</v>
      </c>
      <c r="H115" s="2">
        <v>0.281648664309951</v>
      </c>
      <c r="I115" s="2"/>
      <c r="J115" s="2"/>
      <c r="K115" s="2"/>
      <c r="L115" s="2">
        <v>1.28894</v>
      </c>
      <c r="M115" s="2">
        <v>0.91605446010496605</v>
      </c>
      <c r="N115" s="2">
        <v>0.84055772493490499</v>
      </c>
    </row>
    <row r="116" spans="1:14" s="6" customFormat="1" hidden="1">
      <c r="A116" s="2">
        <v>189</v>
      </c>
      <c r="B116" s="2" t="s">
        <v>105</v>
      </c>
      <c r="C116" s="4">
        <v>286.29167000000001</v>
      </c>
      <c r="D116" s="2" t="s">
        <v>351</v>
      </c>
      <c r="E116" s="2">
        <v>48</v>
      </c>
      <c r="F116" s="2">
        <v>142</v>
      </c>
      <c r="G116" s="2">
        <v>7.58353001829844E-2</v>
      </c>
      <c r="H116" s="2">
        <v>1.5296304755303399E-8</v>
      </c>
      <c r="I116" s="2"/>
      <c r="J116" s="2"/>
      <c r="K116" s="2"/>
      <c r="L116" s="2">
        <v>2.5676299999999999</v>
      </c>
      <c r="M116" s="2">
        <v>5.6408014030124597E-2</v>
      </c>
      <c r="N116" s="2">
        <v>0.347489862911881</v>
      </c>
    </row>
    <row r="117" spans="1:14" s="6" customFormat="1" hidden="1">
      <c r="A117" s="2">
        <v>194</v>
      </c>
      <c r="B117" s="2" t="s">
        <v>106</v>
      </c>
      <c r="C117" s="4">
        <v>285.5</v>
      </c>
      <c r="D117" s="2" t="s">
        <v>352</v>
      </c>
      <c r="E117" s="2">
        <v>91</v>
      </c>
      <c r="F117" s="2">
        <v>211</v>
      </c>
      <c r="G117" s="2">
        <v>9.1901035383419996E-2</v>
      </c>
      <c r="H117" s="2">
        <v>9.1318497190046796E-2</v>
      </c>
      <c r="I117" s="2"/>
      <c r="J117" s="2"/>
      <c r="K117" s="2"/>
      <c r="L117" s="2">
        <v>0.66426099999999999</v>
      </c>
      <c r="M117" s="2">
        <v>0.96521878335267897</v>
      </c>
      <c r="N117" s="2">
        <v>0.84744007535342403</v>
      </c>
    </row>
    <row r="118" spans="1:14" s="6" customFormat="1" hidden="1">
      <c r="A118" s="2">
        <v>195</v>
      </c>
      <c r="B118" s="2" t="s">
        <v>90</v>
      </c>
      <c r="C118" s="4">
        <v>296.48570999999998</v>
      </c>
      <c r="D118" s="2" t="s">
        <v>353</v>
      </c>
      <c r="E118" s="2">
        <v>77</v>
      </c>
      <c r="F118" s="2">
        <v>116</v>
      </c>
      <c r="G118" s="2">
        <v>3.9073328565827703E-3</v>
      </c>
      <c r="H118" s="2">
        <v>3.6252531619452798E-3</v>
      </c>
      <c r="I118" s="2"/>
      <c r="J118" s="2"/>
      <c r="K118" s="2"/>
      <c r="L118" s="2">
        <v>0.45227000000000001</v>
      </c>
      <c r="M118" s="2">
        <v>0.84097917723195004</v>
      </c>
      <c r="N118" s="2">
        <v>0.82876145341055296</v>
      </c>
    </row>
    <row r="119" spans="1:14" s="6" customFormat="1" hidden="1">
      <c r="A119" s="2">
        <v>196</v>
      </c>
      <c r="B119" s="2" t="s">
        <v>354</v>
      </c>
      <c r="C119" s="4">
        <v>151.68519000000001</v>
      </c>
      <c r="D119" s="2" t="s">
        <v>355</v>
      </c>
      <c r="E119" s="2">
        <v>75</v>
      </c>
      <c r="F119" s="2">
        <v>132</v>
      </c>
      <c r="G119" s="2">
        <v>4.7704169840322797E-3</v>
      </c>
      <c r="H119" s="2">
        <v>9.3570321100457203E-3</v>
      </c>
      <c r="I119" s="2"/>
      <c r="J119" s="2"/>
      <c r="K119" s="2"/>
      <c r="L119" s="2">
        <v>1.4742500000000001</v>
      </c>
      <c r="M119" s="2">
        <v>0.14643849612891899</v>
      </c>
      <c r="N119" s="2">
        <v>0.50762231762732002</v>
      </c>
    </row>
    <row r="120" spans="1:14" s="6" customFormat="1" hidden="1">
      <c r="A120" s="2">
        <v>197</v>
      </c>
      <c r="B120" s="2" t="s">
        <v>43</v>
      </c>
      <c r="C120" s="4">
        <v>639.79245000000003</v>
      </c>
      <c r="D120" s="2" t="s">
        <v>356</v>
      </c>
      <c r="E120" s="2">
        <v>60</v>
      </c>
      <c r="F120" s="2">
        <v>113</v>
      </c>
      <c r="G120" s="2">
        <v>5.0164172389276897E-3</v>
      </c>
      <c r="H120" s="2">
        <v>2.7724575087089399E-3</v>
      </c>
      <c r="I120" s="2"/>
      <c r="J120" s="2"/>
      <c r="K120" s="2"/>
      <c r="L120" s="2">
        <v>0.17492199999999999</v>
      </c>
      <c r="M120" s="2">
        <v>0.305894122587553</v>
      </c>
      <c r="N120" s="2">
        <v>0.64354795206604398</v>
      </c>
    </row>
    <row r="121" spans="1:14" s="6" customFormat="1" hidden="1">
      <c r="A121" s="2">
        <v>199</v>
      </c>
      <c r="B121" s="2" t="s">
        <v>90</v>
      </c>
      <c r="C121" s="4">
        <v>320.10525999999999</v>
      </c>
      <c r="D121" s="2" t="s">
        <v>357</v>
      </c>
      <c r="E121" s="2">
        <v>26</v>
      </c>
      <c r="F121" s="2">
        <v>104</v>
      </c>
      <c r="G121" s="2">
        <v>2.4543999496256499E-4</v>
      </c>
      <c r="H121" s="2">
        <v>1.5296304755303399E-8</v>
      </c>
      <c r="I121" s="2"/>
      <c r="J121" s="2"/>
      <c r="K121" s="2"/>
      <c r="L121" s="2">
        <v>1.0628899999999999</v>
      </c>
      <c r="M121" s="2">
        <v>0.167872643016371</v>
      </c>
      <c r="N121" s="2">
        <v>0.53010057846081504</v>
      </c>
    </row>
    <row r="122" spans="1:14" s="6" customFormat="1" hidden="1">
      <c r="A122" s="2">
        <v>202</v>
      </c>
      <c r="B122" s="2" t="s">
        <v>59</v>
      </c>
      <c r="C122" s="4">
        <v>568.05494999999996</v>
      </c>
      <c r="D122" s="2" t="s">
        <v>358</v>
      </c>
      <c r="E122" s="2">
        <v>91</v>
      </c>
      <c r="F122" s="2">
        <v>147</v>
      </c>
      <c r="G122" s="2">
        <v>0.71845676367695399</v>
      </c>
      <c r="H122" s="2">
        <v>0.71123384935440004</v>
      </c>
      <c r="I122" s="2"/>
      <c r="J122" s="2"/>
      <c r="K122" s="2"/>
      <c r="L122" s="2">
        <v>0.95227799999999996</v>
      </c>
      <c r="M122" s="2">
        <v>0.95522976576387397</v>
      </c>
      <c r="N122" s="2">
        <v>0.84609026704941404</v>
      </c>
    </row>
    <row r="123" spans="1:14" s="6" customFormat="1" hidden="1">
      <c r="A123" s="2">
        <v>203</v>
      </c>
      <c r="B123" s="2" t="s">
        <v>359</v>
      </c>
      <c r="C123" s="4">
        <v>292.75</v>
      </c>
      <c r="D123" s="2" t="s">
        <v>360</v>
      </c>
      <c r="E123" s="2">
        <v>83</v>
      </c>
      <c r="F123" s="2">
        <v>221</v>
      </c>
      <c r="G123" s="2">
        <v>8.2817738498401107E-3</v>
      </c>
      <c r="H123" s="2">
        <v>1.3185849475526101E-2</v>
      </c>
      <c r="I123" s="2"/>
      <c r="J123" s="2"/>
      <c r="K123" s="2"/>
      <c r="L123" s="2">
        <v>1.5844400000000001</v>
      </c>
      <c r="M123" s="2">
        <v>5.6908327586385303E-2</v>
      </c>
      <c r="N123" s="2">
        <v>0.34854471353365502</v>
      </c>
    </row>
    <row r="124" spans="1:14" s="6" customFormat="1" hidden="1">
      <c r="A124" s="2">
        <v>204</v>
      </c>
      <c r="B124" s="2" t="s">
        <v>361</v>
      </c>
      <c r="C124" s="4">
        <v>202.80488</v>
      </c>
      <c r="D124" s="2" t="s">
        <v>362</v>
      </c>
      <c r="E124" s="2">
        <v>83</v>
      </c>
      <c r="F124" s="2">
        <v>226</v>
      </c>
      <c r="G124" s="2">
        <v>1.6756457621564999E-3</v>
      </c>
      <c r="H124" s="2">
        <v>2.8731255380835602E-3</v>
      </c>
      <c r="I124" s="2"/>
      <c r="J124" s="2"/>
      <c r="K124" s="2"/>
      <c r="L124" s="2">
        <v>0.96696899999999997</v>
      </c>
      <c r="M124" s="2">
        <v>3.5430925352286501E-2</v>
      </c>
      <c r="N124" s="2">
        <v>0.29172807973938503</v>
      </c>
    </row>
    <row r="125" spans="1:14" s="6" customFormat="1" hidden="1">
      <c r="A125" s="2">
        <v>205</v>
      </c>
      <c r="B125" s="2" t="s">
        <v>363</v>
      </c>
      <c r="C125" s="4">
        <v>258</v>
      </c>
      <c r="D125" s="2" t="s">
        <v>364</v>
      </c>
      <c r="E125" s="2">
        <v>79</v>
      </c>
      <c r="F125" s="2">
        <v>207</v>
      </c>
      <c r="G125" s="2">
        <v>6.7098685890551396E-3</v>
      </c>
      <c r="H125" s="2">
        <v>7.9975072573247197E-3</v>
      </c>
      <c r="I125" s="2"/>
      <c r="J125" s="2"/>
      <c r="K125" s="2"/>
      <c r="L125" s="2">
        <v>0.81243299999999996</v>
      </c>
      <c r="M125" s="2">
        <v>0.39647217809113799</v>
      </c>
      <c r="N125" s="2">
        <v>0.69527839354793697</v>
      </c>
    </row>
    <row r="126" spans="1:14" s="6" customFormat="1" hidden="1">
      <c r="A126" s="2">
        <v>206</v>
      </c>
      <c r="B126" s="2" t="s">
        <v>90</v>
      </c>
      <c r="C126" s="4">
        <v>554.40908999999999</v>
      </c>
      <c r="D126" s="2" t="s">
        <v>365</v>
      </c>
      <c r="E126" s="2">
        <v>90</v>
      </c>
      <c r="F126" s="2">
        <v>151</v>
      </c>
      <c r="G126" s="2">
        <v>2.5929182640395199E-3</v>
      </c>
      <c r="H126" s="2">
        <v>3.83647297482906E-3</v>
      </c>
      <c r="I126" s="2"/>
      <c r="J126" s="2"/>
      <c r="K126" s="2"/>
      <c r="L126" s="2">
        <v>1.68238</v>
      </c>
      <c r="M126" s="2">
        <v>2.02256477640337E-2</v>
      </c>
      <c r="N126" s="2">
        <v>0.227637160555554</v>
      </c>
    </row>
    <row r="127" spans="1:14" s="6" customFormat="1" hidden="1">
      <c r="A127" s="2">
        <v>207</v>
      </c>
      <c r="B127" s="2" t="s">
        <v>24</v>
      </c>
      <c r="C127" s="4">
        <v>489.82418000000001</v>
      </c>
      <c r="D127" s="2" t="s">
        <v>366</v>
      </c>
      <c r="E127" s="2">
        <v>91</v>
      </c>
      <c r="F127" s="2">
        <v>281</v>
      </c>
      <c r="G127" s="2">
        <v>1.0265675755259799E-2</v>
      </c>
      <c r="H127" s="2">
        <v>1.1268258222832801E-2</v>
      </c>
      <c r="I127" s="2"/>
      <c r="J127" s="2"/>
      <c r="K127" s="2"/>
      <c r="L127" s="2">
        <v>0.46313700000000002</v>
      </c>
      <c r="M127" s="2">
        <v>0.48893088581449801</v>
      </c>
      <c r="N127" s="2">
        <v>0.73779299614670701</v>
      </c>
    </row>
    <row r="128" spans="1:14" s="6" customFormat="1" hidden="1">
      <c r="A128" s="2">
        <v>208</v>
      </c>
      <c r="B128" s="2" t="s">
        <v>367</v>
      </c>
      <c r="C128" s="4">
        <v>143.52941000000001</v>
      </c>
      <c r="D128" s="2" t="s">
        <v>368</v>
      </c>
      <c r="E128" s="2">
        <v>76</v>
      </c>
      <c r="F128" s="2">
        <v>57</v>
      </c>
      <c r="G128" s="2">
        <v>3.6828766695252298E-3</v>
      </c>
      <c r="H128" s="2">
        <v>5.0000059146300497E-3</v>
      </c>
      <c r="I128" s="2"/>
      <c r="J128" s="2"/>
      <c r="K128" s="2"/>
      <c r="L128" s="2">
        <v>0.10122399999999999</v>
      </c>
      <c r="M128" s="2">
        <v>0.320288031911722</v>
      </c>
      <c r="N128" s="2">
        <v>0.65181429576420402</v>
      </c>
    </row>
    <row r="129" spans="1:14" s="6" customFormat="1" hidden="1">
      <c r="A129" s="2">
        <v>209</v>
      </c>
      <c r="B129" s="2" t="s">
        <v>369</v>
      </c>
      <c r="C129" s="4">
        <v>256.13333</v>
      </c>
      <c r="D129" s="2" t="s">
        <v>370</v>
      </c>
      <c r="E129" s="2">
        <v>55</v>
      </c>
      <c r="F129" s="2">
        <v>86</v>
      </c>
      <c r="G129" s="2">
        <v>5.69079624444429E-4</v>
      </c>
      <c r="H129" s="2">
        <v>1.1311197011035199E-3</v>
      </c>
      <c r="I129" s="2"/>
      <c r="J129" s="2"/>
      <c r="K129" s="2"/>
      <c r="L129" s="2">
        <v>1.0138799999999999</v>
      </c>
      <c r="M129" s="2">
        <v>0.190388763723086</v>
      </c>
      <c r="N129" s="2">
        <v>0.54977059937518502</v>
      </c>
    </row>
    <row r="130" spans="1:14" s="6" customFormat="1" hidden="1">
      <c r="A130" s="2">
        <v>210</v>
      </c>
      <c r="B130" s="2" t="s">
        <v>90</v>
      </c>
      <c r="C130" s="4">
        <v>375.27940999999998</v>
      </c>
      <c r="D130" s="2" t="s">
        <v>371</v>
      </c>
      <c r="E130" s="2">
        <v>73</v>
      </c>
      <c r="F130" s="2">
        <v>102</v>
      </c>
      <c r="G130" s="2">
        <v>1.2330438790825E-3</v>
      </c>
      <c r="H130" s="2">
        <v>1.61112625192841E-3</v>
      </c>
      <c r="I130" s="2"/>
      <c r="J130" s="2"/>
      <c r="K130" s="2"/>
      <c r="L130" s="2">
        <v>0.30935800000000002</v>
      </c>
      <c r="M130" s="2">
        <v>0.50413756312259295</v>
      </c>
      <c r="N130" s="2">
        <v>0.74367482850627697</v>
      </c>
    </row>
    <row r="131" spans="1:14" s="6" customFormat="1" hidden="1">
      <c r="A131" s="2">
        <v>212</v>
      </c>
      <c r="B131" s="2" t="s">
        <v>372</v>
      </c>
      <c r="C131" s="4">
        <v>199.57894999999999</v>
      </c>
      <c r="D131" s="2" t="s">
        <v>373</v>
      </c>
      <c r="E131" s="2">
        <v>84</v>
      </c>
      <c r="F131" s="2">
        <v>240</v>
      </c>
      <c r="G131" s="2">
        <v>2.2535456606149599E-3</v>
      </c>
      <c r="H131" s="2">
        <v>2.8884049279813899E-3</v>
      </c>
      <c r="I131" s="2"/>
      <c r="J131" s="2"/>
      <c r="K131" s="2"/>
      <c r="L131" s="2">
        <v>0.74188200000000004</v>
      </c>
      <c r="M131" s="2">
        <v>0.36593757962276402</v>
      </c>
      <c r="N131" s="2">
        <v>0.67803818155502904</v>
      </c>
    </row>
    <row r="132" spans="1:14" s="6" customFormat="1" hidden="1">
      <c r="A132" s="2">
        <v>213</v>
      </c>
      <c r="B132" s="2" t="s">
        <v>90</v>
      </c>
      <c r="C132" s="4">
        <v>458.43243000000001</v>
      </c>
      <c r="D132" s="2" t="s">
        <v>374</v>
      </c>
      <c r="E132" s="2">
        <v>86</v>
      </c>
      <c r="F132" s="2">
        <v>69</v>
      </c>
      <c r="G132" s="2">
        <v>6.0491817524950002E-3</v>
      </c>
      <c r="H132" s="2">
        <v>5.8258219514088702E-3</v>
      </c>
      <c r="I132" s="2"/>
      <c r="J132" s="2"/>
      <c r="K132" s="2"/>
      <c r="L132" s="2">
        <v>0.66345699999999996</v>
      </c>
      <c r="M132" s="2">
        <v>0.83267019349803595</v>
      </c>
      <c r="N132" s="2">
        <v>0.82734772982804505</v>
      </c>
    </row>
    <row r="133" spans="1:14" s="6" customFormat="1" hidden="1">
      <c r="A133" s="2">
        <v>214</v>
      </c>
      <c r="B133" s="2" t="s">
        <v>6</v>
      </c>
      <c r="C133" s="4">
        <v>938.51648</v>
      </c>
      <c r="D133" s="2" t="s">
        <v>375</v>
      </c>
      <c r="E133" s="2">
        <v>91</v>
      </c>
      <c r="F133" s="2">
        <v>144</v>
      </c>
      <c r="G133" s="2">
        <v>0.23633008128911201</v>
      </c>
      <c r="H133" s="2">
        <v>0.218225421757092</v>
      </c>
      <c r="I133" s="2"/>
      <c r="J133" s="2"/>
      <c r="K133" s="2"/>
      <c r="L133" s="2">
        <v>0.45317299999999999</v>
      </c>
      <c r="M133" s="2">
        <v>0.57300633826303304</v>
      </c>
      <c r="N133" s="2">
        <v>0.76731372259328201</v>
      </c>
    </row>
    <row r="134" spans="1:14" s="6" customFormat="1" hidden="1">
      <c r="A134" s="2">
        <v>215</v>
      </c>
      <c r="B134" s="2" t="s">
        <v>376</v>
      </c>
      <c r="C134" s="4">
        <v>322.2</v>
      </c>
      <c r="D134" s="2" t="s">
        <v>377</v>
      </c>
      <c r="E134" s="2">
        <v>86</v>
      </c>
      <c r="F134" s="2">
        <v>140</v>
      </c>
      <c r="G134" s="2">
        <v>1.1207273522919399E-3</v>
      </c>
      <c r="H134" s="2">
        <v>1.99918684829439E-3</v>
      </c>
      <c r="I134" s="2"/>
      <c r="J134" s="2"/>
      <c r="K134" s="2"/>
      <c r="L134" s="2">
        <v>0.28723599999999999</v>
      </c>
      <c r="M134" s="2">
        <v>0.43415094859428099</v>
      </c>
      <c r="N134" s="2">
        <v>0.71416517194747697</v>
      </c>
    </row>
    <row r="135" spans="1:14" s="6" customFormat="1" hidden="1">
      <c r="A135" s="2">
        <v>216</v>
      </c>
      <c r="B135" s="2" t="s">
        <v>90</v>
      </c>
      <c r="C135" s="4">
        <v>366.90566000000001</v>
      </c>
      <c r="D135" s="2" t="s">
        <v>378</v>
      </c>
      <c r="E135" s="2">
        <v>87</v>
      </c>
      <c r="F135" s="2">
        <v>144</v>
      </c>
      <c r="G135" s="2">
        <v>6.5666240104618702E-3</v>
      </c>
      <c r="H135" s="2">
        <v>7.0884545536147904E-3</v>
      </c>
      <c r="I135" s="2"/>
      <c r="J135" s="2"/>
      <c r="K135" s="2"/>
      <c r="L135" s="2">
        <v>0.86033999999999999</v>
      </c>
      <c r="M135" s="2">
        <v>0.64300819742149395</v>
      </c>
      <c r="N135" s="2">
        <v>0.78725623851191295</v>
      </c>
    </row>
    <row r="136" spans="1:14" s="6" customFormat="1" hidden="1">
      <c r="A136" s="2">
        <v>219</v>
      </c>
      <c r="B136" s="2" t="s">
        <v>379</v>
      </c>
      <c r="C136" s="4">
        <v>292.74576000000002</v>
      </c>
      <c r="D136" s="2" t="s">
        <v>380</v>
      </c>
      <c r="E136" s="2">
        <v>91</v>
      </c>
      <c r="F136" s="2">
        <v>227</v>
      </c>
      <c r="G136" s="2">
        <v>1.9138241034934299E-2</v>
      </c>
      <c r="H136" s="2">
        <v>1.6056993080472301E-2</v>
      </c>
      <c r="I136" s="2"/>
      <c r="J136" s="2"/>
      <c r="K136" s="2"/>
      <c r="L136" s="2">
        <v>1.5094700000000001</v>
      </c>
      <c r="M136" s="2">
        <v>0.13520459043602601</v>
      </c>
      <c r="N136" s="2">
        <v>0.493991040025612</v>
      </c>
    </row>
    <row r="137" spans="1:14" s="6" customFormat="1" hidden="1">
      <c r="A137" s="2">
        <v>220</v>
      </c>
      <c r="B137" s="2" t="s">
        <v>381</v>
      </c>
      <c r="C137" s="4">
        <v>295.28570999999999</v>
      </c>
      <c r="D137" s="2" t="s">
        <v>382</v>
      </c>
      <c r="E137" s="2">
        <v>91</v>
      </c>
      <c r="F137" s="2">
        <v>211</v>
      </c>
      <c r="G137" s="2">
        <v>3.3391645410373698E-2</v>
      </c>
      <c r="H137" s="2">
        <v>3.55523923517784E-2</v>
      </c>
      <c r="I137" s="2"/>
      <c r="J137" s="2"/>
      <c r="K137" s="2"/>
      <c r="L137" s="2">
        <v>0.90126099999999998</v>
      </c>
      <c r="M137" s="2">
        <v>0.76553535129697203</v>
      </c>
      <c r="N137" s="2">
        <v>0.81500768551617098</v>
      </c>
    </row>
    <row r="138" spans="1:14" s="6" customFormat="1" hidden="1">
      <c r="A138" s="2">
        <v>221</v>
      </c>
      <c r="B138" s="2" t="s">
        <v>383</v>
      </c>
      <c r="C138" s="4">
        <v>229.25</v>
      </c>
      <c r="D138" s="2" t="s">
        <v>384</v>
      </c>
      <c r="E138" s="2">
        <v>73</v>
      </c>
      <c r="F138" s="2">
        <v>207</v>
      </c>
      <c r="G138" s="2">
        <v>5.5730387939422303E-3</v>
      </c>
      <c r="H138" s="2">
        <v>1.31294144243855E-2</v>
      </c>
      <c r="I138" s="2"/>
      <c r="J138" s="2"/>
      <c r="K138" s="2"/>
      <c r="L138" s="2">
        <v>1.7367999999999999</v>
      </c>
      <c r="M138" s="2">
        <v>2.4836249735573101E-3</v>
      </c>
      <c r="N138" s="2">
        <v>9.3007312154055805E-2</v>
      </c>
    </row>
    <row r="139" spans="1:14" s="6" customFormat="1" hidden="1">
      <c r="A139" s="2">
        <v>226</v>
      </c>
      <c r="B139" s="2" t="s">
        <v>90</v>
      </c>
      <c r="C139" s="4">
        <v>541.05062999999996</v>
      </c>
      <c r="D139" s="2" t="s">
        <v>385</v>
      </c>
      <c r="E139" s="2">
        <v>86</v>
      </c>
      <c r="F139" s="2">
        <v>217</v>
      </c>
      <c r="G139" s="2">
        <v>2.55846298710029E-3</v>
      </c>
      <c r="H139" s="2">
        <v>2.4671986024323799E-3</v>
      </c>
      <c r="I139" s="2"/>
      <c r="J139" s="2"/>
      <c r="K139" s="2"/>
      <c r="L139" s="2">
        <v>0.116243</v>
      </c>
      <c r="M139" s="2">
        <v>0.81813136808348497</v>
      </c>
      <c r="N139" s="2">
        <v>0.82481705582811504</v>
      </c>
    </row>
    <row r="140" spans="1:14" s="6" customFormat="1" hidden="1">
      <c r="A140" s="2">
        <v>228</v>
      </c>
      <c r="B140" s="2" t="s">
        <v>44</v>
      </c>
      <c r="C140" s="4">
        <v>268.57970999999998</v>
      </c>
      <c r="D140" s="2" t="s">
        <v>386</v>
      </c>
      <c r="E140" s="2">
        <v>91</v>
      </c>
      <c r="F140" s="2">
        <v>116</v>
      </c>
      <c r="G140" s="2">
        <v>7.2783285598496802E-3</v>
      </c>
      <c r="H140" s="2">
        <v>9.2343086989546304E-3</v>
      </c>
      <c r="I140" s="2"/>
      <c r="J140" s="2"/>
      <c r="K140" s="2"/>
      <c r="L140" s="2">
        <v>0.90326799999999996</v>
      </c>
      <c r="M140" s="2">
        <v>0.21468103381777401</v>
      </c>
      <c r="N140" s="2">
        <v>0.57464828476572405</v>
      </c>
    </row>
    <row r="141" spans="1:14" s="6" customFormat="1" hidden="1">
      <c r="A141" s="2">
        <v>229</v>
      </c>
      <c r="B141" s="2" t="s">
        <v>54</v>
      </c>
      <c r="C141" s="4">
        <v>634.23333000000002</v>
      </c>
      <c r="D141" s="2" t="s">
        <v>387</v>
      </c>
      <c r="E141" s="2">
        <v>91</v>
      </c>
      <c r="F141" s="2">
        <v>244</v>
      </c>
      <c r="G141" s="2">
        <v>3.3098984798648301E-3</v>
      </c>
      <c r="H141" s="2">
        <v>3.0636388519273599E-3</v>
      </c>
      <c r="I141" s="2"/>
      <c r="J141" s="2"/>
      <c r="K141" s="2"/>
      <c r="L141" s="2">
        <v>0.86712800000000001</v>
      </c>
      <c r="M141" s="2">
        <v>0.75472821072843799</v>
      </c>
      <c r="N141" s="2">
        <v>0.81285447395418897</v>
      </c>
    </row>
    <row r="142" spans="1:14" s="6" customFormat="1" hidden="1">
      <c r="A142" s="2">
        <v>230</v>
      </c>
      <c r="B142" s="2" t="s">
        <v>388</v>
      </c>
      <c r="C142" s="4">
        <v>404.90323000000001</v>
      </c>
      <c r="D142" s="2" t="s">
        <v>389</v>
      </c>
      <c r="E142" s="2">
        <v>91</v>
      </c>
      <c r="F142" s="2">
        <v>101</v>
      </c>
      <c r="G142" s="2">
        <v>7.5239936322851905E-2</v>
      </c>
      <c r="H142" s="2">
        <v>6.2952593405227103E-2</v>
      </c>
      <c r="I142" s="2"/>
      <c r="J142" s="2"/>
      <c r="K142" s="2"/>
      <c r="L142" s="2">
        <v>1.46312</v>
      </c>
      <c r="M142" s="2">
        <v>0.20797524164797099</v>
      </c>
      <c r="N142" s="2">
        <v>0.56807182924609501</v>
      </c>
    </row>
    <row r="143" spans="1:14" s="6" customFormat="1" hidden="1">
      <c r="A143" s="2">
        <v>231</v>
      </c>
      <c r="B143" s="2" t="s">
        <v>90</v>
      </c>
      <c r="C143" s="4">
        <v>542.60526000000004</v>
      </c>
      <c r="D143" s="2" t="s">
        <v>390</v>
      </c>
      <c r="E143" s="2">
        <v>81</v>
      </c>
      <c r="F143" s="2">
        <v>42</v>
      </c>
      <c r="G143" s="2">
        <v>5.5958686180970496E-3</v>
      </c>
      <c r="H143" s="2">
        <v>7.2498214476381002E-3</v>
      </c>
      <c r="I143" s="2"/>
      <c r="J143" s="2"/>
      <c r="K143" s="2"/>
      <c r="L143" s="2">
        <v>0.68847499999999995</v>
      </c>
      <c r="M143" s="2">
        <v>0.35616334125966098</v>
      </c>
      <c r="N143" s="2">
        <v>0.67209974919722004</v>
      </c>
    </row>
    <row r="144" spans="1:14" s="6" customFormat="1" hidden="1">
      <c r="A144" s="2">
        <v>233</v>
      </c>
      <c r="B144" s="2" t="s">
        <v>391</v>
      </c>
      <c r="C144" s="4">
        <v>338.89654999999999</v>
      </c>
      <c r="D144" s="2" t="s">
        <v>392</v>
      </c>
      <c r="E144" s="2">
        <v>64</v>
      </c>
      <c r="F144" s="2">
        <v>217</v>
      </c>
      <c r="G144" s="2">
        <v>8.7012737392622803E-4</v>
      </c>
      <c r="H144" s="2">
        <v>8.7843283910960098E-4</v>
      </c>
      <c r="I144" s="2"/>
      <c r="J144" s="2"/>
      <c r="K144" s="2"/>
      <c r="L144" s="2">
        <v>0.478572</v>
      </c>
      <c r="M144" s="2">
        <v>0.98697416505772695</v>
      </c>
      <c r="N144" s="2">
        <v>0.85029946469470197</v>
      </c>
    </row>
    <row r="145" spans="1:14" s="6" customFormat="1" hidden="1">
      <c r="A145" s="2">
        <v>234</v>
      </c>
      <c r="B145" s="2" t="s">
        <v>393</v>
      </c>
      <c r="C145" s="4">
        <v>374.34091000000001</v>
      </c>
      <c r="D145" s="2" t="s">
        <v>394</v>
      </c>
      <c r="E145" s="2">
        <v>90</v>
      </c>
      <c r="F145" s="2">
        <v>100</v>
      </c>
      <c r="G145" s="2">
        <v>3.3670857641948701E-2</v>
      </c>
      <c r="H145" s="2">
        <v>3.34044071006879E-2</v>
      </c>
      <c r="I145" s="2"/>
      <c r="J145" s="2"/>
      <c r="K145" s="2"/>
      <c r="L145" s="2">
        <v>0.84345099999999995</v>
      </c>
      <c r="M145" s="2">
        <v>0.97304279874738298</v>
      </c>
      <c r="N145" s="2">
        <v>0.84848090653077501</v>
      </c>
    </row>
    <row r="146" spans="1:14" s="6" customFormat="1" hidden="1">
      <c r="A146" s="2">
        <v>235</v>
      </c>
      <c r="B146" s="2" t="s">
        <v>90</v>
      </c>
      <c r="C146" s="4">
        <v>354.07691999999997</v>
      </c>
      <c r="D146" s="2" t="s">
        <v>395</v>
      </c>
      <c r="E146" s="2">
        <v>91</v>
      </c>
      <c r="F146" s="2">
        <v>96</v>
      </c>
      <c r="G146" s="2">
        <v>1.8227384301834501E-2</v>
      </c>
      <c r="H146" s="2">
        <v>2.2659982022594401E-2</v>
      </c>
      <c r="I146" s="2"/>
      <c r="J146" s="2"/>
      <c r="K146" s="2"/>
      <c r="L146" s="2">
        <v>0.739093</v>
      </c>
      <c r="M146" s="2">
        <v>0.29907423641909497</v>
      </c>
      <c r="N146" s="2">
        <v>0.63943318909573199</v>
      </c>
    </row>
    <row r="147" spans="1:14" s="6" customFormat="1" hidden="1">
      <c r="A147" s="2">
        <v>237</v>
      </c>
      <c r="B147" s="2" t="s">
        <v>396</v>
      </c>
      <c r="C147" s="4">
        <v>385.14582999999999</v>
      </c>
      <c r="D147" s="2" t="s">
        <v>397</v>
      </c>
      <c r="E147" s="2">
        <v>79</v>
      </c>
      <c r="F147" s="2">
        <v>231</v>
      </c>
      <c r="G147" s="2">
        <v>3.8798893120744099E-4</v>
      </c>
      <c r="H147" s="2">
        <v>7.1138620651220398E-4</v>
      </c>
      <c r="I147" s="2"/>
      <c r="J147" s="2"/>
      <c r="K147" s="2"/>
      <c r="L147" s="2">
        <v>1.2689600000000001</v>
      </c>
      <c r="M147" s="2">
        <v>7.4621460619335297E-3</v>
      </c>
      <c r="N147" s="2">
        <v>0.13509593316094301</v>
      </c>
    </row>
    <row r="148" spans="1:14" s="6" customFormat="1" hidden="1">
      <c r="A148" s="2">
        <v>239</v>
      </c>
      <c r="B148" s="2" t="s">
        <v>36</v>
      </c>
      <c r="C148" s="4">
        <v>887.70330000000001</v>
      </c>
      <c r="D148" s="2" t="s">
        <v>398</v>
      </c>
      <c r="E148" s="2">
        <v>91</v>
      </c>
      <c r="F148" s="2">
        <v>179</v>
      </c>
      <c r="G148" s="2">
        <v>9.3249874368276607E-3</v>
      </c>
      <c r="H148" s="2">
        <v>1.05550494172914E-2</v>
      </c>
      <c r="I148" s="2"/>
      <c r="J148" s="2"/>
      <c r="K148" s="2"/>
      <c r="L148" s="2">
        <v>0.46603800000000001</v>
      </c>
      <c r="M148" s="2">
        <v>0.39713833100067403</v>
      </c>
      <c r="N148" s="2">
        <v>0.69563395620681601</v>
      </c>
    </row>
    <row r="149" spans="1:14" s="6" customFormat="1" hidden="1">
      <c r="A149" s="2">
        <v>240</v>
      </c>
      <c r="B149" s="2" t="s">
        <v>90</v>
      </c>
      <c r="C149" s="4">
        <v>316</v>
      </c>
      <c r="D149" s="2" t="s">
        <v>399</v>
      </c>
      <c r="E149" s="2">
        <v>87</v>
      </c>
      <c r="F149" s="2">
        <v>171</v>
      </c>
      <c r="G149" s="2">
        <v>8.6587525946566803E-3</v>
      </c>
      <c r="H149" s="2">
        <v>9.5202941841793596E-3</v>
      </c>
      <c r="I149" s="2"/>
      <c r="J149" s="2"/>
      <c r="K149" s="2"/>
      <c r="L149" s="2">
        <v>1.0109399999999999</v>
      </c>
      <c r="M149" s="2">
        <v>0.62102884178642703</v>
      </c>
      <c r="N149" s="2">
        <v>0.78137297358603497</v>
      </c>
    </row>
    <row r="150" spans="1:14" s="6" customFormat="1" hidden="1">
      <c r="A150" s="2">
        <v>241</v>
      </c>
      <c r="B150" s="2" t="s">
        <v>38</v>
      </c>
      <c r="C150" s="4">
        <v>315.40908999999999</v>
      </c>
      <c r="D150" s="2" t="s">
        <v>400</v>
      </c>
      <c r="E150" s="2">
        <v>91</v>
      </c>
      <c r="F150" s="2">
        <v>113</v>
      </c>
      <c r="G150" s="2">
        <v>9.4827814359055407E-2</v>
      </c>
      <c r="H150" s="2">
        <v>0.16149327703874</v>
      </c>
      <c r="I150" s="2"/>
      <c r="J150" s="2"/>
      <c r="K150" s="2"/>
      <c r="L150" s="2">
        <v>0.57599999999999996</v>
      </c>
      <c r="M150" s="2">
        <v>0.37815697006946902</v>
      </c>
      <c r="N150" s="2">
        <v>0.685166347941083</v>
      </c>
    </row>
    <row r="151" spans="1:14" s="6" customFormat="1" hidden="1">
      <c r="A151" s="2">
        <v>243</v>
      </c>
      <c r="B151" s="2" t="s">
        <v>401</v>
      </c>
      <c r="C151" s="4">
        <v>349.4359</v>
      </c>
      <c r="D151" s="2" t="s">
        <v>402</v>
      </c>
      <c r="E151" s="2">
        <v>90</v>
      </c>
      <c r="F151" s="2">
        <v>192</v>
      </c>
      <c r="G151" s="2">
        <v>2.8774030993011301E-2</v>
      </c>
      <c r="H151" s="2">
        <v>2.6350624910065901E-2</v>
      </c>
      <c r="I151" s="2"/>
      <c r="J151" s="2"/>
      <c r="K151" s="2"/>
      <c r="L151" s="2">
        <v>0.26653399999999999</v>
      </c>
      <c r="M151" s="2">
        <v>0.70598130151683303</v>
      </c>
      <c r="N151" s="2">
        <v>0.80248468098459103</v>
      </c>
    </row>
    <row r="152" spans="1:14" s="6" customFormat="1" hidden="1">
      <c r="A152" s="2">
        <v>244</v>
      </c>
      <c r="B152" s="2" t="s">
        <v>403</v>
      </c>
      <c r="C152" s="4">
        <v>365.78048999999999</v>
      </c>
      <c r="D152" s="2" t="s">
        <v>404</v>
      </c>
      <c r="E152" s="2">
        <v>91</v>
      </c>
      <c r="F152" s="2">
        <v>160</v>
      </c>
      <c r="G152" s="2">
        <v>0.203418305201644</v>
      </c>
      <c r="H152" s="2">
        <v>6.7550767075161097E-2</v>
      </c>
      <c r="I152" s="2"/>
      <c r="J152" s="2"/>
      <c r="K152" s="2"/>
      <c r="L152" s="2">
        <v>0.36490600000000001</v>
      </c>
      <c r="M152" s="2">
        <v>0.16832727926390301</v>
      </c>
      <c r="N152" s="2">
        <v>0.530534083250912</v>
      </c>
    </row>
    <row r="153" spans="1:14" s="6" customFormat="1" hidden="1">
      <c r="A153" s="2">
        <v>246</v>
      </c>
      <c r="B153" s="2" t="s">
        <v>60</v>
      </c>
      <c r="C153" s="4">
        <v>873.38462000000004</v>
      </c>
      <c r="D153" s="2" t="s">
        <v>405</v>
      </c>
      <c r="E153" s="2">
        <v>91</v>
      </c>
      <c r="F153" s="2">
        <v>174</v>
      </c>
      <c r="G153" s="2">
        <v>4.4609096364737102</v>
      </c>
      <c r="H153" s="2">
        <v>5.1379522218214797</v>
      </c>
      <c r="I153" s="2"/>
      <c r="J153" s="2"/>
      <c r="K153" s="2"/>
      <c r="L153" s="2">
        <v>0.79100099999999995</v>
      </c>
      <c r="M153" s="2">
        <v>0.75825807061408601</v>
      </c>
      <c r="N153" s="2">
        <v>0.81356325353747305</v>
      </c>
    </row>
    <row r="154" spans="1:14" s="6" customFormat="1" hidden="1">
      <c r="A154" s="2">
        <v>249</v>
      </c>
      <c r="B154" s="2" t="s">
        <v>37</v>
      </c>
      <c r="C154" s="4">
        <v>428.79660999999999</v>
      </c>
      <c r="D154" s="2" t="s">
        <v>406</v>
      </c>
      <c r="E154" s="2">
        <v>86</v>
      </c>
      <c r="F154" s="2">
        <v>171</v>
      </c>
      <c r="G154" s="2">
        <v>0.58569235821574905</v>
      </c>
      <c r="H154" s="2">
        <v>0.92779502948815096</v>
      </c>
      <c r="I154" s="2"/>
      <c r="J154" s="2"/>
      <c r="K154" s="2"/>
      <c r="L154" s="2">
        <v>1.5353399999999999</v>
      </c>
      <c r="M154" s="2">
        <v>9.7872760354315497E-2</v>
      </c>
      <c r="N154" s="2">
        <v>0.43600191663399601</v>
      </c>
    </row>
    <row r="155" spans="1:14" s="6" customFormat="1" hidden="1">
      <c r="A155" s="2">
        <v>254</v>
      </c>
      <c r="B155" s="2" t="s">
        <v>61</v>
      </c>
      <c r="C155" s="4">
        <v>589.73333000000002</v>
      </c>
      <c r="D155" s="2" t="s">
        <v>407</v>
      </c>
      <c r="E155" s="2">
        <v>90</v>
      </c>
      <c r="F155" s="2">
        <v>218</v>
      </c>
      <c r="G155" s="2">
        <v>0.146245779343224</v>
      </c>
      <c r="H155" s="2">
        <v>0.15318057746102701</v>
      </c>
      <c r="I155" s="2"/>
      <c r="J155" s="2"/>
      <c r="K155" s="2"/>
      <c r="L155" s="2">
        <v>6.7308599999999996E-2</v>
      </c>
      <c r="M155" s="2">
        <v>0.90570384727912001</v>
      </c>
      <c r="N155" s="2">
        <v>0.83902889122736102</v>
      </c>
    </row>
    <row r="156" spans="1:14" s="6" customFormat="1" hidden="1">
      <c r="A156" s="2">
        <v>256</v>
      </c>
      <c r="B156" s="2" t="s">
        <v>408</v>
      </c>
      <c r="C156" s="4">
        <v>437.33332999999999</v>
      </c>
      <c r="D156" s="2" t="s">
        <v>409</v>
      </c>
      <c r="E156" s="2">
        <v>43</v>
      </c>
      <c r="F156" s="2">
        <v>225</v>
      </c>
      <c r="G156" s="2">
        <v>7.13387683101884E-2</v>
      </c>
      <c r="H156" s="2">
        <v>1.5296304755303399E-8</v>
      </c>
      <c r="I156" s="2"/>
      <c r="J156" s="2"/>
      <c r="K156" s="2"/>
      <c r="L156" s="2">
        <v>2.5341100000000001</v>
      </c>
      <c r="M156" s="2">
        <v>5.46337516078015E-3</v>
      </c>
      <c r="N156" s="2">
        <v>0.124789392193773</v>
      </c>
    </row>
    <row r="157" spans="1:14" s="6" customFormat="1" hidden="1">
      <c r="A157" s="2">
        <v>259</v>
      </c>
      <c r="B157" s="2" t="s">
        <v>107</v>
      </c>
      <c r="C157" s="4">
        <v>432.37930999999998</v>
      </c>
      <c r="D157" s="2" t="s">
        <v>410</v>
      </c>
      <c r="E157" s="2">
        <v>89</v>
      </c>
      <c r="F157" s="2">
        <v>233</v>
      </c>
      <c r="G157" s="2">
        <v>2.4517873551902799E-3</v>
      </c>
      <c r="H157" s="2">
        <v>2.83596381337092E-3</v>
      </c>
      <c r="I157" s="2"/>
      <c r="J157" s="2"/>
      <c r="K157" s="2"/>
      <c r="L157" s="2">
        <v>0.103049</v>
      </c>
      <c r="M157" s="2">
        <v>0.78895895139389705</v>
      </c>
      <c r="N157" s="2">
        <v>0.81950865915841298</v>
      </c>
    </row>
    <row r="158" spans="1:14" s="6" customFormat="1" hidden="1">
      <c r="A158" s="2">
        <v>260</v>
      </c>
      <c r="B158" s="2" t="s">
        <v>90</v>
      </c>
      <c r="C158" s="4">
        <v>123.25581</v>
      </c>
      <c r="D158" s="2" t="s">
        <v>411</v>
      </c>
      <c r="E158" s="2">
        <v>53</v>
      </c>
      <c r="F158" s="2">
        <v>79</v>
      </c>
      <c r="G158" s="2">
        <v>1.95650272715319E-2</v>
      </c>
      <c r="H158" s="2">
        <v>1.4739023984527399E-2</v>
      </c>
      <c r="I158" s="2"/>
      <c r="J158" s="2"/>
      <c r="K158" s="2"/>
      <c r="L158" s="2">
        <v>0.56231900000000001</v>
      </c>
      <c r="M158" s="2">
        <v>0.73049885744858101</v>
      </c>
      <c r="N158" s="2">
        <v>0.80783998044698302</v>
      </c>
    </row>
    <row r="159" spans="1:14" s="6" customFormat="1" hidden="1">
      <c r="A159" s="2">
        <v>261</v>
      </c>
      <c r="B159" s="2" t="s">
        <v>108</v>
      </c>
      <c r="C159" s="4">
        <v>366.95603999999997</v>
      </c>
      <c r="D159" s="2" t="s">
        <v>412</v>
      </c>
      <c r="E159" s="2">
        <v>91</v>
      </c>
      <c r="F159" s="2">
        <v>98</v>
      </c>
      <c r="G159" s="2">
        <v>0.22117158891493299</v>
      </c>
      <c r="H159" s="2">
        <v>0.26963896082632399</v>
      </c>
      <c r="I159" s="2"/>
      <c r="J159" s="2"/>
      <c r="K159" s="2"/>
      <c r="L159" s="2">
        <v>0.64559599999999995</v>
      </c>
      <c r="M159" s="2">
        <v>0.389018289320616</v>
      </c>
      <c r="N159" s="2">
        <v>0.69124243655641504</v>
      </c>
    </row>
    <row r="160" spans="1:14" s="6" customFormat="1" hidden="1">
      <c r="A160" s="2">
        <v>265</v>
      </c>
      <c r="B160" s="2" t="s">
        <v>62</v>
      </c>
      <c r="C160" s="4">
        <v>696.68889000000001</v>
      </c>
      <c r="D160" s="2" t="s">
        <v>413</v>
      </c>
      <c r="E160" s="2">
        <v>90</v>
      </c>
      <c r="F160" s="2">
        <v>180</v>
      </c>
      <c r="G160" s="2">
        <v>1.3418852651071801E-2</v>
      </c>
      <c r="H160" s="2">
        <v>1.6801963372226E-2</v>
      </c>
      <c r="I160" s="2"/>
      <c r="J160" s="2"/>
      <c r="K160" s="2"/>
      <c r="L160" s="2">
        <v>0.51197899999999996</v>
      </c>
      <c r="M160" s="2">
        <v>0.49130636270947098</v>
      </c>
      <c r="N160" s="2">
        <v>0.73872954012521497</v>
      </c>
    </row>
    <row r="161" spans="1:14" s="6" customFormat="1" hidden="1">
      <c r="A161" s="2">
        <v>266</v>
      </c>
      <c r="B161" s="2" t="s">
        <v>414</v>
      </c>
      <c r="C161" s="4">
        <v>172.21154000000001</v>
      </c>
      <c r="D161" s="2" t="s">
        <v>415</v>
      </c>
      <c r="E161" s="2">
        <v>70</v>
      </c>
      <c r="F161" s="2">
        <v>184</v>
      </c>
      <c r="G161" s="2">
        <v>2.7517549227933297E-4</v>
      </c>
      <c r="H161" s="2">
        <v>3.8719217229916399E-4</v>
      </c>
      <c r="I161" s="2"/>
      <c r="J161" s="2"/>
      <c r="K161" s="2"/>
      <c r="L161" s="2">
        <v>0.89148700000000003</v>
      </c>
      <c r="M161" s="2">
        <v>0.405401451562451</v>
      </c>
      <c r="N161" s="2">
        <v>0.69997644206878396</v>
      </c>
    </row>
    <row r="162" spans="1:14" s="6" customFormat="1" hidden="1">
      <c r="A162" s="2">
        <v>268</v>
      </c>
      <c r="B162" s="2" t="s">
        <v>110</v>
      </c>
      <c r="C162" s="4">
        <v>277.66667000000001</v>
      </c>
      <c r="D162" s="2" t="s">
        <v>416</v>
      </c>
      <c r="E162" s="2">
        <v>91</v>
      </c>
      <c r="F162" s="2">
        <v>150</v>
      </c>
      <c r="G162" s="2">
        <v>2.0144935821419602E-2</v>
      </c>
      <c r="H162" s="2">
        <v>1.9283866557162601E-2</v>
      </c>
      <c r="I162" s="2"/>
      <c r="J162" s="2"/>
      <c r="K162" s="2"/>
      <c r="L162" s="2">
        <v>9.3606200000000001E-2</v>
      </c>
      <c r="M162" s="2">
        <v>0.779841750257945</v>
      </c>
      <c r="N162" s="2">
        <v>0.81778302187721497</v>
      </c>
    </row>
    <row r="163" spans="1:14" s="6" customFormat="1" hidden="1">
      <c r="A163" s="2">
        <v>270</v>
      </c>
      <c r="B163" s="2" t="s">
        <v>109</v>
      </c>
      <c r="C163" s="4">
        <v>262.59258999999997</v>
      </c>
      <c r="D163" s="2" t="s">
        <v>417</v>
      </c>
      <c r="E163" s="2">
        <v>89</v>
      </c>
      <c r="F163" s="2">
        <v>155</v>
      </c>
      <c r="G163" s="2">
        <v>1.7463861670896499E-2</v>
      </c>
      <c r="H163" s="2">
        <v>1.39239073529406E-2</v>
      </c>
      <c r="I163" s="2"/>
      <c r="J163" s="2"/>
      <c r="K163" s="2"/>
      <c r="L163" s="2">
        <v>0.32267699999999999</v>
      </c>
      <c r="M163" s="2">
        <v>0.29753593327991901</v>
      </c>
      <c r="N163" s="2">
        <v>0.63848648962890397</v>
      </c>
    </row>
    <row r="164" spans="1:14" s="6" customFormat="1" hidden="1">
      <c r="A164" s="2">
        <v>272</v>
      </c>
      <c r="B164" s="2" t="s">
        <v>418</v>
      </c>
      <c r="C164" s="4">
        <v>207.44443999999999</v>
      </c>
      <c r="D164" s="2" t="s">
        <v>419</v>
      </c>
      <c r="E164" s="2">
        <v>42</v>
      </c>
      <c r="F164" s="2">
        <v>231</v>
      </c>
      <c r="G164" s="2">
        <v>5.7797519528125405E-4</v>
      </c>
      <c r="H164" s="2">
        <v>5.6652591031771499E-4</v>
      </c>
      <c r="I164" s="2"/>
      <c r="J164" s="2"/>
      <c r="K164" s="2"/>
      <c r="L164" s="2">
        <v>0.357012</v>
      </c>
      <c r="M164" s="2">
        <v>0.96437429517725004</v>
      </c>
      <c r="N164" s="2">
        <v>0.84732687718630595</v>
      </c>
    </row>
    <row r="165" spans="1:14" s="6" customFormat="1" hidden="1">
      <c r="A165" s="2">
        <v>273</v>
      </c>
      <c r="B165" s="2" t="s">
        <v>420</v>
      </c>
      <c r="C165" s="4">
        <v>367.06121999999999</v>
      </c>
      <c r="D165" s="2" t="s">
        <v>421</v>
      </c>
      <c r="E165" s="2">
        <v>90</v>
      </c>
      <c r="F165" s="2">
        <v>211</v>
      </c>
      <c r="G165" s="2">
        <v>9.7048229519783799E-3</v>
      </c>
      <c r="H165" s="2">
        <v>1.10124160039445E-2</v>
      </c>
      <c r="I165" s="2"/>
      <c r="J165" s="2"/>
      <c r="K165" s="2"/>
      <c r="L165" s="2">
        <v>0.595082</v>
      </c>
      <c r="M165" s="2">
        <v>0.31080661022630302</v>
      </c>
      <c r="N165" s="2">
        <v>0.64643122046799895</v>
      </c>
    </row>
    <row r="166" spans="1:14" s="6" customFormat="1" hidden="1">
      <c r="A166" s="2">
        <v>274</v>
      </c>
      <c r="B166" s="2" t="s">
        <v>27</v>
      </c>
      <c r="C166" s="4">
        <v>898.41758000000004</v>
      </c>
      <c r="D166" s="2" t="s">
        <v>422</v>
      </c>
      <c r="E166" s="2">
        <v>91</v>
      </c>
      <c r="F166" s="2">
        <v>158</v>
      </c>
      <c r="G166" s="2">
        <v>0.112152461853774</v>
      </c>
      <c r="H166" s="2">
        <v>9.8082266238506993E-2</v>
      </c>
      <c r="I166" s="2"/>
      <c r="J166" s="2"/>
      <c r="K166" s="2"/>
      <c r="L166" s="2">
        <v>0.53415500000000005</v>
      </c>
      <c r="M166" s="2">
        <v>0.44957825629572901</v>
      </c>
      <c r="N166" s="2">
        <v>0.72123940617786297</v>
      </c>
    </row>
    <row r="167" spans="1:14" s="6" customFormat="1" hidden="1">
      <c r="A167" s="2">
        <v>276</v>
      </c>
      <c r="B167" s="2" t="s">
        <v>90</v>
      </c>
      <c r="C167" s="4">
        <v>329.78480999999999</v>
      </c>
      <c r="D167" s="2" t="s">
        <v>423</v>
      </c>
      <c r="E167" s="2">
        <v>79</v>
      </c>
      <c r="F167" s="2">
        <v>130</v>
      </c>
      <c r="G167" s="2">
        <v>1.2224521551783E-2</v>
      </c>
      <c r="H167" s="2">
        <v>1.0868308224341899E-2</v>
      </c>
      <c r="I167" s="2"/>
      <c r="J167" s="2"/>
      <c r="K167" s="2"/>
      <c r="L167" s="2">
        <v>0.89340699999999995</v>
      </c>
      <c r="M167" s="2">
        <v>0.54520833976011596</v>
      </c>
      <c r="N167" s="2">
        <v>0.75831724012137502</v>
      </c>
    </row>
    <row r="168" spans="1:14" s="6" customFormat="1" hidden="1">
      <c r="A168" s="2">
        <v>278</v>
      </c>
      <c r="B168" s="2" t="s">
        <v>424</v>
      </c>
      <c r="C168" s="4">
        <v>224.76922999999999</v>
      </c>
      <c r="D168" s="2" t="s">
        <v>425</v>
      </c>
      <c r="E168" s="2">
        <v>85</v>
      </c>
      <c r="F168" s="2">
        <v>341</v>
      </c>
      <c r="G168" s="2">
        <v>4.1523421442921402E-4</v>
      </c>
      <c r="H168" s="2">
        <v>1.0244249779402801E-3</v>
      </c>
      <c r="I168" s="2"/>
      <c r="J168" s="2"/>
      <c r="K168" s="2"/>
      <c r="L168" s="2">
        <v>1.46495</v>
      </c>
      <c r="M168" s="2">
        <v>5.1323459208141202E-3</v>
      </c>
      <c r="N168" s="2">
        <v>0.122538298007629</v>
      </c>
    </row>
    <row r="169" spans="1:14" s="6" customFormat="1" hidden="1">
      <c r="A169" s="2">
        <v>279</v>
      </c>
      <c r="B169" s="2" t="s">
        <v>28</v>
      </c>
      <c r="C169" s="4">
        <v>942.81318999999996</v>
      </c>
      <c r="D169" s="2" t="s">
        <v>426</v>
      </c>
      <c r="E169" s="2">
        <v>91</v>
      </c>
      <c r="F169" s="2">
        <v>142</v>
      </c>
      <c r="G169" s="2">
        <v>0.15263507744920701</v>
      </c>
      <c r="H169" s="2">
        <v>0.144054599602672</v>
      </c>
      <c r="I169" s="2"/>
      <c r="J169" s="2"/>
      <c r="K169" s="2"/>
      <c r="L169" s="2">
        <v>0.19062799999999999</v>
      </c>
      <c r="M169" s="2">
        <v>0.79175202704292102</v>
      </c>
      <c r="N169" s="2">
        <v>0.82003079083966202</v>
      </c>
    </row>
    <row r="170" spans="1:14" s="6" customFormat="1" hidden="1">
      <c r="A170" s="2">
        <v>281</v>
      </c>
      <c r="B170" s="2" t="s">
        <v>427</v>
      </c>
      <c r="C170" s="4">
        <v>177.19048000000001</v>
      </c>
      <c r="D170" s="2" t="s">
        <v>428</v>
      </c>
      <c r="E170" s="2">
        <v>48</v>
      </c>
      <c r="F170" s="2">
        <v>180</v>
      </c>
      <c r="G170" s="2">
        <v>1.1041322141925E-3</v>
      </c>
      <c r="H170" s="2">
        <v>2.4990965883120501E-4</v>
      </c>
      <c r="I170" s="2"/>
      <c r="J170" s="2"/>
      <c r="K170" s="2"/>
      <c r="L170" s="2">
        <v>1.03728</v>
      </c>
      <c r="M170" s="2">
        <v>7.1664574137939502E-2</v>
      </c>
      <c r="N170" s="2">
        <v>0.384564551779491</v>
      </c>
    </row>
    <row r="171" spans="1:14" s="6" customFormat="1" hidden="1">
      <c r="A171" s="2">
        <v>282</v>
      </c>
      <c r="B171" s="2" t="s">
        <v>429</v>
      </c>
      <c r="C171" s="4">
        <v>836.14773000000002</v>
      </c>
      <c r="D171" s="2" t="s">
        <v>430</v>
      </c>
      <c r="E171" s="2">
        <v>88</v>
      </c>
      <c r="F171" s="2">
        <v>102</v>
      </c>
      <c r="G171" s="2">
        <v>5.4358373558493302E-2</v>
      </c>
      <c r="H171" s="2">
        <v>4.80834046264626E-2</v>
      </c>
      <c r="I171" s="2">
        <f>G171/H171</f>
        <v>1.1305017600308878</v>
      </c>
      <c r="J171" s="2">
        <f>LOG(I171,2)</f>
        <v>0.17696323816273432</v>
      </c>
      <c r="K171" s="2"/>
      <c r="L171" s="2">
        <v>1.1521999999999999</v>
      </c>
      <c r="M171" s="2">
        <v>0.73467417874277297</v>
      </c>
      <c r="N171" s="2">
        <v>0.80872317838990804</v>
      </c>
    </row>
    <row r="172" spans="1:14" s="6" customFormat="1" hidden="1">
      <c r="A172" s="2">
        <v>283</v>
      </c>
      <c r="B172" s="2" t="s">
        <v>90</v>
      </c>
      <c r="C172" s="4">
        <v>393.15663000000001</v>
      </c>
      <c r="D172" s="2" t="s">
        <v>431</v>
      </c>
      <c r="E172" s="2">
        <v>83</v>
      </c>
      <c r="F172" s="2">
        <v>89</v>
      </c>
      <c r="G172" s="2">
        <v>0.10174254307790299</v>
      </c>
      <c r="H172" s="2">
        <v>0.107113093090206</v>
      </c>
      <c r="I172" s="2"/>
      <c r="J172" s="2"/>
      <c r="K172" s="2"/>
      <c r="L172" s="2">
        <v>1.0888500000000001</v>
      </c>
      <c r="M172" s="2">
        <v>0.93029788787724199</v>
      </c>
      <c r="N172" s="2">
        <v>0.84261468086392299</v>
      </c>
    </row>
    <row r="173" spans="1:14" s="6" customFormat="1" hidden="1">
      <c r="A173" s="2">
        <v>284</v>
      </c>
      <c r="B173" s="2" t="s">
        <v>90</v>
      </c>
      <c r="C173" s="4">
        <v>267.64</v>
      </c>
      <c r="D173" s="2" t="s">
        <v>432</v>
      </c>
      <c r="E173" s="2">
        <v>85</v>
      </c>
      <c r="F173" s="2">
        <v>370</v>
      </c>
      <c r="G173" s="2">
        <v>2.95233984118538E-3</v>
      </c>
      <c r="H173" s="2">
        <v>3.1341318829660402E-3</v>
      </c>
      <c r="I173" s="2"/>
      <c r="J173" s="2"/>
      <c r="K173" s="2"/>
      <c r="L173" s="2">
        <v>9.1562500000000005E-2</v>
      </c>
      <c r="M173" s="2">
        <v>0.76232278655545904</v>
      </c>
      <c r="N173" s="2">
        <v>0.81437280801434897</v>
      </c>
    </row>
    <row r="174" spans="1:14" s="6" customFormat="1" hidden="1">
      <c r="A174" s="2">
        <v>286</v>
      </c>
      <c r="B174" s="2" t="s">
        <v>90</v>
      </c>
      <c r="C174" s="4">
        <v>412.42856999999998</v>
      </c>
      <c r="D174" s="2" t="s">
        <v>433</v>
      </c>
      <c r="E174" s="2">
        <v>65</v>
      </c>
      <c r="F174" s="2">
        <v>209</v>
      </c>
      <c r="G174" s="2">
        <v>2.78535654968281E-4</v>
      </c>
      <c r="H174" s="2">
        <v>5.2958109854043102E-4</v>
      </c>
      <c r="I174" s="2"/>
      <c r="J174" s="2"/>
      <c r="K174" s="2"/>
      <c r="L174" s="2">
        <v>1.5035700000000001</v>
      </c>
      <c r="M174" s="2">
        <v>0.21964446584886099</v>
      </c>
      <c r="N174" s="2">
        <v>0.57934887248989297</v>
      </c>
    </row>
    <row r="175" spans="1:14" s="6" customFormat="1" hidden="1">
      <c r="A175" s="2">
        <v>287</v>
      </c>
      <c r="B175" s="2" t="s">
        <v>8</v>
      </c>
      <c r="C175" s="4">
        <v>938.29669999999999</v>
      </c>
      <c r="D175" s="2" t="s">
        <v>434</v>
      </c>
      <c r="E175" s="2">
        <v>91</v>
      </c>
      <c r="F175" s="2">
        <v>174</v>
      </c>
      <c r="G175" s="2">
        <v>1.0728967057110099</v>
      </c>
      <c r="H175" s="2">
        <v>1.1328392480774101</v>
      </c>
      <c r="I175" s="2"/>
      <c r="J175" s="2"/>
      <c r="K175" s="2"/>
      <c r="L175" s="2">
        <v>0.98578399999999999</v>
      </c>
      <c r="M175" s="2">
        <v>0.81380677478636099</v>
      </c>
      <c r="N175" s="2">
        <v>0.82404992521307197</v>
      </c>
    </row>
    <row r="176" spans="1:14" s="6" customFormat="1" hidden="1">
      <c r="A176" s="2">
        <v>290</v>
      </c>
      <c r="B176" s="2" t="s">
        <v>114</v>
      </c>
      <c r="C176" s="4">
        <v>372.74648000000002</v>
      </c>
      <c r="D176" s="2" t="s">
        <v>113</v>
      </c>
      <c r="E176" s="2">
        <v>91</v>
      </c>
      <c r="F176" s="2">
        <v>86</v>
      </c>
      <c r="G176" s="2">
        <v>6.9086918791185198E-2</v>
      </c>
      <c r="H176" s="2">
        <v>5.9379291718005801E-2</v>
      </c>
      <c r="I176" s="2"/>
      <c r="J176" s="2"/>
      <c r="K176" s="2"/>
      <c r="L176" s="2">
        <v>0.115035</v>
      </c>
      <c r="M176" s="2">
        <v>0.57574205473037499</v>
      </c>
      <c r="N176" s="2">
        <v>0.76816303468507097</v>
      </c>
    </row>
    <row r="177" spans="1:14" s="6" customFormat="1" hidden="1">
      <c r="A177" s="2">
        <v>291</v>
      </c>
      <c r="B177" s="2" t="s">
        <v>9</v>
      </c>
      <c r="C177" s="4">
        <v>856.34065999999996</v>
      </c>
      <c r="D177" s="2" t="s">
        <v>435</v>
      </c>
      <c r="E177" s="2">
        <v>91</v>
      </c>
      <c r="F177" s="2">
        <v>147</v>
      </c>
      <c r="G177" s="2">
        <v>3.6061464524153597E-2</v>
      </c>
      <c r="H177" s="2">
        <v>6.1783224018278397E-2</v>
      </c>
      <c r="I177" s="2">
        <f>G177/H177</f>
        <v>0.58367728614299752</v>
      </c>
      <c r="J177" s="2">
        <f>LOG(I177,2)</f>
        <v>-0.77675716818932161</v>
      </c>
      <c r="K177" s="2"/>
      <c r="L177" s="2">
        <v>1.5094399999999999</v>
      </c>
      <c r="M177" s="2">
        <v>0.15103860481859999</v>
      </c>
      <c r="N177" s="2">
        <v>0.51280929278713405</v>
      </c>
    </row>
    <row r="178" spans="1:14" s="6" customFormat="1" hidden="1">
      <c r="A178" s="2">
        <v>292</v>
      </c>
      <c r="B178" s="2" t="s">
        <v>111</v>
      </c>
      <c r="C178" s="4">
        <v>878.95604000000003</v>
      </c>
      <c r="D178" s="2" t="s">
        <v>436</v>
      </c>
      <c r="E178" s="2">
        <v>91</v>
      </c>
      <c r="F178" s="2">
        <v>240</v>
      </c>
      <c r="G178" s="2">
        <v>3.8274346156609199E-2</v>
      </c>
      <c r="H178" s="2">
        <v>3.5905601351234703E-2</v>
      </c>
      <c r="I178" s="2"/>
      <c r="J178" s="2"/>
      <c r="K178" s="2"/>
      <c r="L178" s="2">
        <v>0.66162200000000004</v>
      </c>
      <c r="M178" s="2">
        <v>0.58608102378050098</v>
      </c>
      <c r="N178" s="2">
        <v>0.771317570651603</v>
      </c>
    </row>
    <row r="179" spans="1:14" s="6" customFormat="1" hidden="1">
      <c r="A179" s="2">
        <v>293</v>
      </c>
      <c r="B179" s="2" t="s">
        <v>90</v>
      </c>
      <c r="C179" s="4">
        <v>265.12069000000002</v>
      </c>
      <c r="D179" s="2" t="s">
        <v>437</v>
      </c>
      <c r="E179" s="2">
        <v>84</v>
      </c>
      <c r="F179" s="2">
        <v>209</v>
      </c>
      <c r="G179" s="2">
        <v>3.7858737760055302E-3</v>
      </c>
      <c r="H179" s="2">
        <v>4.8640063909415696E-3</v>
      </c>
      <c r="I179" s="2"/>
      <c r="J179" s="2"/>
      <c r="K179" s="2"/>
      <c r="L179" s="2">
        <v>0.94876700000000003</v>
      </c>
      <c r="M179" s="2">
        <v>0.17478701830444601</v>
      </c>
      <c r="N179" s="2">
        <v>0.536521568795709</v>
      </c>
    </row>
    <row r="180" spans="1:14" s="6" customFormat="1" hidden="1">
      <c r="A180" s="2">
        <v>294</v>
      </c>
      <c r="B180" s="2" t="s">
        <v>112</v>
      </c>
      <c r="C180" s="4">
        <v>248.93219999999999</v>
      </c>
      <c r="D180" s="2" t="s">
        <v>438</v>
      </c>
      <c r="E180" s="2">
        <v>90</v>
      </c>
      <c r="F180" s="2">
        <v>130</v>
      </c>
      <c r="G180" s="2">
        <v>9.9660110120947509E-3</v>
      </c>
      <c r="H180" s="2">
        <v>1.16739698810322E-2</v>
      </c>
      <c r="I180" s="2"/>
      <c r="J180" s="2"/>
      <c r="K180" s="2"/>
      <c r="L180" s="2">
        <v>0.53650399999999998</v>
      </c>
      <c r="M180" s="2">
        <v>0.41308968902383503</v>
      </c>
      <c r="N180" s="2">
        <v>0.70390698974503296</v>
      </c>
    </row>
    <row r="181" spans="1:14" s="6" customFormat="1" hidden="1">
      <c r="A181" s="2">
        <v>297</v>
      </c>
      <c r="B181" s="2" t="s">
        <v>439</v>
      </c>
      <c r="C181" s="4">
        <v>344.52632</v>
      </c>
      <c r="D181" s="2" t="s">
        <v>440</v>
      </c>
      <c r="E181" s="2">
        <v>85</v>
      </c>
      <c r="F181" s="2">
        <v>260</v>
      </c>
      <c r="G181" s="2">
        <v>9.66939065875806E-4</v>
      </c>
      <c r="H181" s="2">
        <v>1.27387880608259E-3</v>
      </c>
      <c r="I181" s="2"/>
      <c r="J181" s="2"/>
      <c r="K181" s="2"/>
      <c r="L181" s="2">
        <v>0.97012100000000001</v>
      </c>
      <c r="M181" s="2">
        <v>9.4644914400613497E-2</v>
      </c>
      <c r="N181" s="2">
        <v>0.43063039635679101</v>
      </c>
    </row>
    <row r="182" spans="1:14" s="6" customFormat="1" hidden="1">
      <c r="A182" s="2">
        <v>298</v>
      </c>
      <c r="B182" s="2" t="s">
        <v>441</v>
      </c>
      <c r="C182" s="4">
        <v>220.28570999999999</v>
      </c>
      <c r="D182" s="2" t="s">
        <v>442</v>
      </c>
      <c r="E182" s="2">
        <v>86</v>
      </c>
      <c r="F182" s="2">
        <v>341</v>
      </c>
      <c r="G182" s="2">
        <v>8.2955150208512205E-4</v>
      </c>
      <c r="H182" s="2">
        <v>9.7778816812536308E-4</v>
      </c>
      <c r="I182" s="2"/>
      <c r="J182" s="2"/>
      <c r="K182" s="2"/>
      <c r="L182" s="2">
        <v>0.67852800000000002</v>
      </c>
      <c r="M182" s="2">
        <v>0.37136714972935903</v>
      </c>
      <c r="N182" s="2">
        <v>0.68124496503637599</v>
      </c>
    </row>
    <row r="183" spans="1:14" s="6" customFormat="1" hidden="1">
      <c r="A183" s="2">
        <v>299</v>
      </c>
      <c r="B183" s="2" t="s">
        <v>90</v>
      </c>
      <c r="C183" s="4">
        <v>152.33332999999999</v>
      </c>
      <c r="D183" s="2" t="s">
        <v>443</v>
      </c>
      <c r="E183" s="2">
        <v>60</v>
      </c>
      <c r="F183" s="2">
        <v>140</v>
      </c>
      <c r="G183" s="2">
        <v>1.7560199090532599E-3</v>
      </c>
      <c r="H183" s="2">
        <v>3.5780396732484998E-3</v>
      </c>
      <c r="I183" s="2"/>
      <c r="J183" s="2"/>
      <c r="K183" s="2"/>
      <c r="L183" s="2">
        <v>0.93457500000000004</v>
      </c>
      <c r="M183" s="2">
        <v>0.23465921885590299</v>
      </c>
      <c r="N183" s="2">
        <v>0.59276808501423095</v>
      </c>
    </row>
    <row r="184" spans="1:14" s="6" customFormat="1" hidden="1">
      <c r="A184" s="2">
        <v>301</v>
      </c>
      <c r="B184" s="2" t="s">
        <v>444</v>
      </c>
      <c r="C184" s="4">
        <v>213.88889</v>
      </c>
      <c r="D184" s="2" t="s">
        <v>445</v>
      </c>
      <c r="E184" s="2">
        <v>42</v>
      </c>
      <c r="F184" s="2">
        <v>221</v>
      </c>
      <c r="G184" s="2">
        <v>1.9280654237346901E-4</v>
      </c>
      <c r="H184" s="2">
        <v>3.1579339411824599E-4</v>
      </c>
      <c r="I184" s="2"/>
      <c r="J184" s="2"/>
      <c r="K184" s="2"/>
      <c r="L184" s="2">
        <v>0.43116500000000002</v>
      </c>
      <c r="M184" s="2">
        <v>0.38323454562517401</v>
      </c>
      <c r="N184" s="2">
        <v>0.68803636371204702</v>
      </c>
    </row>
    <row r="185" spans="1:14" s="6" customFormat="1" hidden="1">
      <c r="A185" s="2">
        <v>302</v>
      </c>
      <c r="B185" s="2" t="s">
        <v>90</v>
      </c>
      <c r="C185" s="4">
        <v>272.92308000000003</v>
      </c>
      <c r="D185" s="2" t="s">
        <v>446</v>
      </c>
      <c r="E185" s="2">
        <v>84</v>
      </c>
      <c r="F185" s="2">
        <v>252</v>
      </c>
      <c r="G185" s="2">
        <v>6.6114211361000203E-4</v>
      </c>
      <c r="H185" s="2">
        <v>6.8701388556200696E-4</v>
      </c>
      <c r="I185" s="2"/>
      <c r="J185" s="2"/>
      <c r="K185" s="2"/>
      <c r="L185" s="2">
        <v>0.73995699999999998</v>
      </c>
      <c r="M185" s="2">
        <v>0.80684389432542103</v>
      </c>
      <c r="N185" s="2">
        <v>0.82280057709843202</v>
      </c>
    </row>
    <row r="186" spans="1:14" s="6" customFormat="1" hidden="1">
      <c r="A186" s="2">
        <v>303</v>
      </c>
      <c r="B186" s="2" t="s">
        <v>115</v>
      </c>
      <c r="C186" s="4">
        <v>426.66129000000001</v>
      </c>
      <c r="D186" s="2" t="s">
        <v>447</v>
      </c>
      <c r="E186" s="2">
        <v>87</v>
      </c>
      <c r="F186" s="2">
        <v>315</v>
      </c>
      <c r="G186" s="2">
        <v>3.3018239872063299E-3</v>
      </c>
      <c r="H186" s="2">
        <v>2.51039647833411E-3</v>
      </c>
      <c r="I186" s="2"/>
      <c r="J186" s="2"/>
      <c r="K186" s="2"/>
      <c r="L186" s="2">
        <v>0.57637099999999997</v>
      </c>
      <c r="M186" s="2">
        <v>0.28679143406215502</v>
      </c>
      <c r="N186" s="2">
        <v>0.63167460234135198</v>
      </c>
    </row>
    <row r="187" spans="1:14" s="6" customFormat="1" hidden="1">
      <c r="A187" s="2">
        <v>307</v>
      </c>
      <c r="B187" s="2" t="s">
        <v>448</v>
      </c>
      <c r="C187" s="4">
        <v>464.91208999999998</v>
      </c>
      <c r="D187" s="2" t="s">
        <v>449</v>
      </c>
      <c r="E187" s="2">
        <v>91</v>
      </c>
      <c r="F187" s="2">
        <v>215</v>
      </c>
      <c r="G187" s="2">
        <v>3.4478297448272202E-2</v>
      </c>
      <c r="H187" s="2">
        <v>3.1555743604164202E-2</v>
      </c>
      <c r="I187" s="2"/>
      <c r="J187" s="2"/>
      <c r="K187" s="2"/>
      <c r="L187" s="2">
        <v>0.49639299999999997</v>
      </c>
      <c r="M187" s="2">
        <v>0.421845614204793</v>
      </c>
      <c r="N187" s="2">
        <v>0.70825979511211501</v>
      </c>
    </row>
    <row r="188" spans="1:14" s="6" customFormat="1" hidden="1">
      <c r="A188" s="2">
        <v>311</v>
      </c>
      <c r="B188" s="2" t="s">
        <v>90</v>
      </c>
      <c r="C188" s="4">
        <v>331.5</v>
      </c>
      <c r="D188" s="2" t="s">
        <v>450</v>
      </c>
      <c r="E188" s="2">
        <v>77</v>
      </c>
      <c r="F188" s="2">
        <v>221</v>
      </c>
      <c r="G188" s="2">
        <v>8.1670872197226103E-4</v>
      </c>
      <c r="H188" s="2">
        <v>8.4045108637957697E-4</v>
      </c>
      <c r="I188" s="2"/>
      <c r="J188" s="2"/>
      <c r="K188" s="2"/>
      <c r="L188" s="2">
        <v>0.14086699999999999</v>
      </c>
      <c r="M188" s="2">
        <v>0.91075172129491</v>
      </c>
      <c r="N188" s="2">
        <v>0.83977813130993195</v>
      </c>
    </row>
    <row r="189" spans="1:14" s="6" customFormat="1">
      <c r="A189" s="2">
        <v>824</v>
      </c>
      <c r="B189" s="2" t="s">
        <v>11</v>
      </c>
      <c r="C189" s="4">
        <v>953.15385000000003</v>
      </c>
      <c r="D189" s="2" t="s">
        <v>795</v>
      </c>
      <c r="E189" s="2">
        <v>91</v>
      </c>
      <c r="F189" s="2">
        <v>117</v>
      </c>
      <c r="G189" s="2">
        <v>1.8165304053614799</v>
      </c>
      <c r="H189" s="2">
        <v>1.36464239513162</v>
      </c>
      <c r="I189" s="2">
        <f>G189/H189</f>
        <v>1.3311402399939913</v>
      </c>
      <c r="J189" s="2">
        <f>LOG(I189,2)</f>
        <v>0.41266257191529421</v>
      </c>
      <c r="K189" s="2" t="s">
        <v>953</v>
      </c>
      <c r="L189" s="2">
        <v>1.62147</v>
      </c>
      <c r="M189" s="2">
        <v>1.5438394075048399E-2</v>
      </c>
      <c r="N189" s="2">
        <v>0.19729359073015901</v>
      </c>
    </row>
    <row r="190" spans="1:14" s="6" customFormat="1" hidden="1">
      <c r="A190" s="2">
        <v>316</v>
      </c>
      <c r="B190" s="2" t="s">
        <v>90</v>
      </c>
      <c r="C190" s="4">
        <v>186.125</v>
      </c>
      <c r="D190" s="2" t="s">
        <v>452</v>
      </c>
      <c r="E190" s="2">
        <v>23</v>
      </c>
      <c r="F190" s="2">
        <v>207</v>
      </c>
      <c r="G190" s="2">
        <v>1.05727611855775E-4</v>
      </c>
      <c r="H190" s="2">
        <v>1.5296304755303399E-8</v>
      </c>
      <c r="I190" s="2"/>
      <c r="J190" s="2"/>
      <c r="K190" s="2"/>
      <c r="L190" s="2">
        <v>0.83525099999999997</v>
      </c>
      <c r="M190" s="2">
        <v>0.34343605814016798</v>
      </c>
      <c r="N190" s="2">
        <v>0.66403178196041002</v>
      </c>
    </row>
    <row r="191" spans="1:14" s="6" customFormat="1" hidden="1">
      <c r="A191" s="2">
        <v>318</v>
      </c>
      <c r="B191" s="2" t="s">
        <v>453</v>
      </c>
      <c r="C191" s="4">
        <v>196.68084999999999</v>
      </c>
      <c r="D191" s="2" t="s">
        <v>454</v>
      </c>
      <c r="E191" s="2">
        <v>75</v>
      </c>
      <c r="F191" s="2">
        <v>171</v>
      </c>
      <c r="G191" s="2">
        <v>1.23063224555256E-3</v>
      </c>
      <c r="H191" s="2">
        <v>9.9482021694768008E-4</v>
      </c>
      <c r="I191" s="2"/>
      <c r="J191" s="2"/>
      <c r="K191" s="2"/>
      <c r="L191" s="2">
        <v>0.57145199999999996</v>
      </c>
      <c r="M191" s="2">
        <v>0.44951359633883597</v>
      </c>
      <c r="N191" s="2">
        <v>0.72121048699665602</v>
      </c>
    </row>
    <row r="192" spans="1:14" s="6" customFormat="1" hidden="1">
      <c r="A192" s="2">
        <v>322</v>
      </c>
      <c r="B192" s="2" t="s">
        <v>455</v>
      </c>
      <c r="C192" s="4">
        <v>251</v>
      </c>
      <c r="D192" s="2" t="s">
        <v>456</v>
      </c>
      <c r="E192" s="2">
        <v>76</v>
      </c>
      <c r="F192" s="2">
        <v>88</v>
      </c>
      <c r="G192" s="2">
        <v>6.2883817726783302E-3</v>
      </c>
      <c r="H192" s="2">
        <v>8.1150281999395404E-3</v>
      </c>
      <c r="I192" s="2"/>
      <c r="J192" s="2"/>
      <c r="K192" s="2"/>
      <c r="L192" s="2">
        <v>1.0242599999999999</v>
      </c>
      <c r="M192" s="2">
        <v>0.68498748776442497</v>
      </c>
      <c r="N192" s="2">
        <v>0.79765603748226199</v>
      </c>
    </row>
    <row r="193" spans="1:14" s="6" customFormat="1" hidden="1">
      <c r="A193" s="2">
        <v>324</v>
      </c>
      <c r="B193" s="2" t="s">
        <v>10</v>
      </c>
      <c r="C193" s="4">
        <v>677.56961999999999</v>
      </c>
      <c r="D193" s="2" t="s">
        <v>457</v>
      </c>
      <c r="E193" s="2">
        <v>83</v>
      </c>
      <c r="F193" s="2">
        <v>245</v>
      </c>
      <c r="G193" s="2">
        <v>3.5390600951415402E-3</v>
      </c>
      <c r="H193" s="2">
        <v>1.12687809198173E-3</v>
      </c>
      <c r="I193" s="2"/>
      <c r="J193" s="2"/>
      <c r="K193" s="2"/>
      <c r="L193" s="2">
        <v>1.5301899999999999</v>
      </c>
      <c r="M193" s="2">
        <v>7.5509660102140497E-2</v>
      </c>
      <c r="N193" s="2">
        <v>0.39339010949771502</v>
      </c>
    </row>
    <row r="194" spans="1:14" s="6" customFormat="1" hidden="1">
      <c r="A194" s="2">
        <v>325</v>
      </c>
      <c r="B194" s="2" t="s">
        <v>116</v>
      </c>
      <c r="C194" s="4">
        <v>452.49398000000002</v>
      </c>
      <c r="D194" s="2" t="s">
        <v>458</v>
      </c>
      <c r="E194" s="2">
        <v>88</v>
      </c>
      <c r="F194" s="2">
        <v>240</v>
      </c>
      <c r="G194" s="2">
        <v>1.08095926682066E-3</v>
      </c>
      <c r="H194" s="2">
        <v>1.1881690389198901E-3</v>
      </c>
      <c r="I194" s="2"/>
      <c r="J194" s="2"/>
      <c r="K194" s="2"/>
      <c r="L194" s="2">
        <v>0.86599199999999998</v>
      </c>
      <c r="M194" s="2">
        <v>0.57838843160101805</v>
      </c>
      <c r="N194" s="2">
        <v>0.76897873213775902</v>
      </c>
    </row>
    <row r="195" spans="1:14" s="6" customFormat="1" hidden="1">
      <c r="A195" s="2">
        <v>326</v>
      </c>
      <c r="B195" s="2" t="s">
        <v>117</v>
      </c>
      <c r="C195" s="4">
        <v>364.72</v>
      </c>
      <c r="D195" s="2" t="s">
        <v>459</v>
      </c>
      <c r="E195" s="2">
        <v>89</v>
      </c>
      <c r="F195" s="2">
        <v>221</v>
      </c>
      <c r="G195" s="2">
        <v>2.0901985610317902E-3</v>
      </c>
      <c r="H195" s="2">
        <v>2.1298330861152302E-3</v>
      </c>
      <c r="I195" s="2"/>
      <c r="J195" s="2"/>
      <c r="K195" s="2"/>
      <c r="L195" s="2">
        <v>8.8622500000000007E-2</v>
      </c>
      <c r="M195" s="2">
        <v>0.90322822926693702</v>
      </c>
      <c r="N195" s="2">
        <v>0.83865887615538404</v>
      </c>
    </row>
    <row r="196" spans="1:14" s="6" customFormat="1" hidden="1">
      <c r="A196" s="2">
        <v>329</v>
      </c>
      <c r="B196" s="2" t="s">
        <v>25</v>
      </c>
      <c r="C196" s="4">
        <v>911</v>
      </c>
      <c r="D196" s="2" t="s">
        <v>460</v>
      </c>
      <c r="E196" s="2">
        <v>91</v>
      </c>
      <c r="F196" s="2">
        <v>204</v>
      </c>
      <c r="G196" s="2">
        <v>0.981870314245606</v>
      </c>
      <c r="H196" s="2">
        <v>1.08084512104176</v>
      </c>
      <c r="I196" s="2"/>
      <c r="J196" s="2"/>
      <c r="K196" s="2"/>
      <c r="L196" s="2">
        <v>0.112263</v>
      </c>
      <c r="M196" s="2">
        <v>0.796461592248211</v>
      </c>
      <c r="N196" s="2">
        <v>0.82090437903561697</v>
      </c>
    </row>
    <row r="197" spans="1:14" s="6" customFormat="1" hidden="1">
      <c r="A197" s="2">
        <v>330</v>
      </c>
      <c r="B197" s="2" t="s">
        <v>90</v>
      </c>
      <c r="C197" s="4">
        <v>436.77273000000002</v>
      </c>
      <c r="D197" s="2" t="s">
        <v>461</v>
      </c>
      <c r="E197" s="2">
        <v>22</v>
      </c>
      <c r="F197" s="2">
        <v>340</v>
      </c>
      <c r="G197" s="2">
        <v>1.4991907995636E-8</v>
      </c>
      <c r="H197" s="2">
        <v>1.5296304755303399E-8</v>
      </c>
      <c r="I197" s="2"/>
      <c r="J197" s="2"/>
      <c r="K197" s="2"/>
      <c r="L197" s="2">
        <v>0.25178699999999998</v>
      </c>
      <c r="M197" s="2">
        <v>0.91447878975459895</v>
      </c>
      <c r="N197" s="2">
        <v>0.84032686771679399</v>
      </c>
    </row>
    <row r="198" spans="1:14" s="6" customFormat="1">
      <c r="A198" s="2">
        <v>314</v>
      </c>
      <c r="B198" s="2" t="s">
        <v>16</v>
      </c>
      <c r="C198" s="4">
        <v>913.98901000000001</v>
      </c>
      <c r="D198" s="2" t="s">
        <v>451</v>
      </c>
      <c r="E198" s="2">
        <v>91</v>
      </c>
      <c r="F198" s="2">
        <v>99</v>
      </c>
      <c r="G198" s="2">
        <v>6.3198091817426805E-2</v>
      </c>
      <c r="H198" s="2">
        <v>4.5614513325843098E-2</v>
      </c>
      <c r="I198" s="2">
        <f>G198/H198</f>
        <v>1.38548210228567</v>
      </c>
      <c r="J198" s="2">
        <f>LOG(I198,2)</f>
        <v>0.47038807414629902</v>
      </c>
      <c r="K198" s="2" t="s">
        <v>953</v>
      </c>
      <c r="L198" s="2">
        <v>2.18357</v>
      </c>
      <c r="M198" s="2">
        <v>6.14179354879325E-3</v>
      </c>
      <c r="N198" s="2">
        <v>0.12884293141665701</v>
      </c>
    </row>
    <row r="199" spans="1:14" s="6" customFormat="1" hidden="1">
      <c r="A199" s="2">
        <v>335</v>
      </c>
      <c r="B199" s="2" t="s">
        <v>463</v>
      </c>
      <c r="C199" s="4">
        <v>244.70689999999999</v>
      </c>
      <c r="D199" s="2" t="s">
        <v>464</v>
      </c>
      <c r="E199" s="2">
        <v>88</v>
      </c>
      <c r="F199" s="2">
        <v>213</v>
      </c>
      <c r="G199" s="2">
        <v>8.1048023323504591E-3</v>
      </c>
      <c r="H199" s="2">
        <v>5.2352606511142001E-3</v>
      </c>
      <c r="I199" s="2"/>
      <c r="J199" s="2"/>
      <c r="K199" s="2"/>
      <c r="L199" s="2">
        <v>0.45502100000000001</v>
      </c>
      <c r="M199" s="2">
        <v>0.19131605957289399</v>
      </c>
      <c r="N199" s="2">
        <v>0.55050878238282397</v>
      </c>
    </row>
    <row r="200" spans="1:14" s="6" customFormat="1" hidden="1">
      <c r="A200" s="2">
        <v>336</v>
      </c>
      <c r="B200" s="2" t="s">
        <v>465</v>
      </c>
      <c r="C200" s="4">
        <v>229.5</v>
      </c>
      <c r="D200" s="2" t="s">
        <v>466</v>
      </c>
      <c r="E200" s="2">
        <v>91</v>
      </c>
      <c r="F200" s="2">
        <v>255</v>
      </c>
      <c r="G200" s="2">
        <v>8.7341807781716393E-3</v>
      </c>
      <c r="H200" s="2">
        <v>9.3178112676748793E-3</v>
      </c>
      <c r="I200" s="2"/>
      <c r="J200" s="2"/>
      <c r="K200" s="2"/>
      <c r="L200" s="2">
        <v>0.21550900000000001</v>
      </c>
      <c r="M200" s="2">
        <v>0.73738141040138505</v>
      </c>
      <c r="N200" s="2">
        <v>0.80929150836905095</v>
      </c>
    </row>
    <row r="201" spans="1:14" s="6" customFormat="1" hidden="1">
      <c r="A201" s="2">
        <v>337</v>
      </c>
      <c r="B201" s="2" t="s">
        <v>90</v>
      </c>
      <c r="C201" s="4">
        <v>476.44231000000002</v>
      </c>
      <c r="D201" s="2" t="s">
        <v>467</v>
      </c>
      <c r="E201" s="2">
        <v>89</v>
      </c>
      <c r="F201" s="2">
        <v>175</v>
      </c>
      <c r="G201" s="2">
        <v>7.2580956412624104E-3</v>
      </c>
      <c r="H201" s="2">
        <v>6.91217661890077E-3</v>
      </c>
      <c r="I201" s="2"/>
      <c r="J201" s="2"/>
      <c r="K201" s="2"/>
      <c r="L201" s="2">
        <v>0.91586599999999996</v>
      </c>
      <c r="M201" s="2">
        <v>0.82949487595649896</v>
      </c>
      <c r="N201" s="2">
        <v>0.82680128428169597</v>
      </c>
    </row>
    <row r="202" spans="1:14" s="6" customFormat="1" hidden="1">
      <c r="A202" s="2">
        <v>339</v>
      </c>
      <c r="B202" s="2" t="s">
        <v>468</v>
      </c>
      <c r="C202" s="4">
        <v>316.17390999999998</v>
      </c>
      <c r="D202" s="2" t="s">
        <v>469</v>
      </c>
      <c r="E202" s="2">
        <v>90</v>
      </c>
      <c r="F202" s="2">
        <v>236</v>
      </c>
      <c r="G202" s="2">
        <v>7.6290764367424697E-3</v>
      </c>
      <c r="H202" s="2">
        <v>7.3920682889159796E-3</v>
      </c>
      <c r="I202" s="2"/>
      <c r="J202" s="2"/>
      <c r="K202" s="2"/>
      <c r="L202" s="2">
        <v>0.130081</v>
      </c>
      <c r="M202" s="2">
        <v>0.82513677187366896</v>
      </c>
      <c r="N202" s="2">
        <v>0.82604563484256199</v>
      </c>
    </row>
    <row r="203" spans="1:14" s="6" customFormat="1" hidden="1">
      <c r="A203" s="2">
        <v>340</v>
      </c>
      <c r="B203" s="2" t="s">
        <v>118</v>
      </c>
      <c r="C203" s="4">
        <v>371.19481000000002</v>
      </c>
      <c r="D203" s="2" t="s">
        <v>470</v>
      </c>
      <c r="E203" s="2">
        <v>85</v>
      </c>
      <c r="F203" s="2">
        <v>340</v>
      </c>
      <c r="G203" s="2">
        <v>7.3184402004969904E-4</v>
      </c>
      <c r="H203" s="2">
        <v>9.3102930633645001E-4</v>
      </c>
      <c r="I203" s="2"/>
      <c r="J203" s="2"/>
      <c r="K203" s="2"/>
      <c r="L203" s="2">
        <v>1.1251</v>
      </c>
      <c r="M203" s="2">
        <v>0.45502666632921501</v>
      </c>
      <c r="N203" s="2">
        <v>0.72365484359483701</v>
      </c>
    </row>
    <row r="204" spans="1:14" s="6" customFormat="1" hidden="1">
      <c r="A204" s="2">
        <v>343</v>
      </c>
      <c r="B204" s="2" t="s">
        <v>58</v>
      </c>
      <c r="C204" s="4">
        <v>486.02532000000002</v>
      </c>
      <c r="D204" s="2" t="s">
        <v>471</v>
      </c>
      <c r="E204" s="2">
        <v>90</v>
      </c>
      <c r="F204" s="2">
        <v>147</v>
      </c>
      <c r="G204" s="2">
        <v>1.02877201200537E-2</v>
      </c>
      <c r="H204" s="2">
        <v>1.08913232925368E-2</v>
      </c>
      <c r="I204" s="2"/>
      <c r="J204" s="2"/>
      <c r="K204" s="2"/>
      <c r="L204" s="2">
        <v>0.73700500000000002</v>
      </c>
      <c r="M204" s="2">
        <v>0.74234199750827301</v>
      </c>
      <c r="N204" s="2">
        <v>0.81032416960083598</v>
      </c>
    </row>
    <row r="205" spans="1:14" s="6" customFormat="1" hidden="1">
      <c r="A205" s="2">
        <v>346</v>
      </c>
      <c r="B205" s="2" t="s">
        <v>119</v>
      </c>
      <c r="C205" s="4">
        <v>214.82353000000001</v>
      </c>
      <c r="D205" s="2" t="s">
        <v>472</v>
      </c>
      <c r="E205" s="2">
        <v>54</v>
      </c>
      <c r="F205" s="2">
        <v>213</v>
      </c>
      <c r="G205" s="2">
        <v>4.0891200418545102E-4</v>
      </c>
      <c r="H205" s="2">
        <v>4.3751155915237199E-4</v>
      </c>
      <c r="I205" s="2"/>
      <c r="J205" s="2"/>
      <c r="K205" s="2"/>
      <c r="L205" s="2">
        <v>0.62731999999999999</v>
      </c>
      <c r="M205" s="2">
        <v>0.86665761939790797</v>
      </c>
      <c r="N205" s="2">
        <v>0.83298776261441398</v>
      </c>
    </row>
    <row r="206" spans="1:14" s="6" customFormat="1" hidden="1">
      <c r="A206" s="2">
        <v>349</v>
      </c>
      <c r="B206" s="2" t="s">
        <v>63</v>
      </c>
      <c r="C206" s="4">
        <v>385.67415999999997</v>
      </c>
      <c r="D206" s="2" t="s">
        <v>473</v>
      </c>
      <c r="E206" s="2">
        <v>90</v>
      </c>
      <c r="F206" s="2">
        <v>240</v>
      </c>
      <c r="G206" s="2">
        <v>8.4602374321947893E-3</v>
      </c>
      <c r="H206" s="2">
        <v>1.0178313858246401E-2</v>
      </c>
      <c r="I206" s="2"/>
      <c r="J206" s="2"/>
      <c r="K206" s="2"/>
      <c r="L206" s="2">
        <v>1.2304900000000001</v>
      </c>
      <c r="M206" s="2">
        <v>0.37375448139267398</v>
      </c>
      <c r="N206" s="2">
        <v>0.68263482756059501</v>
      </c>
    </row>
    <row r="207" spans="1:14" s="6" customFormat="1" hidden="1">
      <c r="A207" s="2">
        <v>351</v>
      </c>
      <c r="B207" s="2" t="s">
        <v>474</v>
      </c>
      <c r="C207" s="4">
        <v>934.40659000000005</v>
      </c>
      <c r="D207" s="2" t="s">
        <v>475</v>
      </c>
      <c r="E207" s="2">
        <v>91</v>
      </c>
      <c r="F207" s="2">
        <v>219</v>
      </c>
      <c r="G207" s="2">
        <v>0.13266833065516401</v>
      </c>
      <c r="H207" s="2">
        <v>0.14040804943135801</v>
      </c>
      <c r="I207" s="2"/>
      <c r="J207" s="2"/>
      <c r="K207" s="2"/>
      <c r="L207" s="2">
        <v>0.46909099999999998</v>
      </c>
      <c r="M207" s="2">
        <v>0.60603679418765899</v>
      </c>
      <c r="N207" s="2">
        <v>0.77716975766498098</v>
      </c>
    </row>
    <row r="208" spans="1:14" s="6" customFormat="1" hidden="1">
      <c r="A208" s="2">
        <v>353</v>
      </c>
      <c r="B208" s="2" t="s">
        <v>64</v>
      </c>
      <c r="C208" s="4">
        <v>477</v>
      </c>
      <c r="D208" s="2" t="s">
        <v>476</v>
      </c>
      <c r="E208" s="2">
        <v>90</v>
      </c>
      <c r="F208" s="2">
        <v>233</v>
      </c>
      <c r="G208" s="2">
        <v>1.1277097663439499E-2</v>
      </c>
      <c r="H208" s="2">
        <v>1.8268305035607099E-2</v>
      </c>
      <c r="I208" s="2"/>
      <c r="J208" s="2"/>
      <c r="K208" s="2"/>
      <c r="L208" s="2">
        <v>1.0008600000000001</v>
      </c>
      <c r="M208" s="2">
        <v>3.9291100848658597E-2</v>
      </c>
      <c r="N208" s="2">
        <v>0.30314310274977302</v>
      </c>
    </row>
    <row r="209" spans="1:14" s="6" customFormat="1" hidden="1">
      <c r="A209" s="2">
        <v>354</v>
      </c>
      <c r="B209" s="2" t="s">
        <v>45</v>
      </c>
      <c r="C209" s="4">
        <v>331.85714000000002</v>
      </c>
      <c r="D209" s="2" t="s">
        <v>477</v>
      </c>
      <c r="E209" s="2">
        <v>91</v>
      </c>
      <c r="F209" s="2">
        <v>198</v>
      </c>
      <c r="G209" s="2">
        <v>0.69078506585197597</v>
      </c>
      <c r="H209" s="2">
        <v>0.78890488442837603</v>
      </c>
      <c r="I209" s="2"/>
      <c r="J209" s="2"/>
      <c r="K209" s="2"/>
      <c r="L209" s="2">
        <v>0.23693800000000001</v>
      </c>
      <c r="M209" s="2">
        <v>0.72021907011562403</v>
      </c>
      <c r="N209" s="2">
        <v>0.80563035648917503</v>
      </c>
    </row>
    <row r="210" spans="1:14" s="6" customFormat="1" hidden="1">
      <c r="A210" s="2">
        <v>359</v>
      </c>
      <c r="B210" s="2" t="s">
        <v>122</v>
      </c>
      <c r="C210" s="4">
        <v>180.83784</v>
      </c>
      <c r="D210" s="2" t="s">
        <v>478</v>
      </c>
      <c r="E210" s="2">
        <v>91</v>
      </c>
      <c r="F210" s="2">
        <v>182</v>
      </c>
      <c r="G210" s="2">
        <v>8.69175751497798E-3</v>
      </c>
      <c r="H210" s="2">
        <v>1.01366337387236E-2</v>
      </c>
      <c r="I210" s="2"/>
      <c r="J210" s="2"/>
      <c r="K210" s="2"/>
      <c r="L210" s="2">
        <v>0.97303600000000001</v>
      </c>
      <c r="M210" s="2">
        <v>0.47240869214336301</v>
      </c>
      <c r="N210" s="2">
        <v>0.73108853176097299</v>
      </c>
    </row>
    <row r="211" spans="1:14" s="6" customFormat="1" hidden="1">
      <c r="A211" s="2">
        <v>360</v>
      </c>
      <c r="B211" s="2" t="s">
        <v>123</v>
      </c>
      <c r="C211" s="4">
        <v>378.53845999999999</v>
      </c>
      <c r="D211" s="2" t="s">
        <v>479</v>
      </c>
      <c r="E211" s="2">
        <v>91</v>
      </c>
      <c r="F211" s="2">
        <v>305</v>
      </c>
      <c r="G211" s="2">
        <v>1.26592014431939E-3</v>
      </c>
      <c r="H211" s="2">
        <v>1.9225669390239E-3</v>
      </c>
      <c r="I211" s="2"/>
      <c r="J211" s="2"/>
      <c r="K211" s="2"/>
      <c r="L211" s="2">
        <v>1.0326900000000001</v>
      </c>
      <c r="M211" s="2">
        <v>3.5561221633109201E-2</v>
      </c>
      <c r="N211" s="2">
        <v>0.29213834066251998</v>
      </c>
    </row>
    <row r="212" spans="1:14" s="6" customFormat="1" hidden="1">
      <c r="A212" s="2">
        <v>362</v>
      </c>
      <c r="B212" s="2" t="s">
        <v>480</v>
      </c>
      <c r="C212" s="4">
        <v>447.33332999999999</v>
      </c>
      <c r="D212" s="2" t="s">
        <v>481</v>
      </c>
      <c r="E212" s="2">
        <v>91</v>
      </c>
      <c r="F212" s="2">
        <v>204</v>
      </c>
      <c r="G212" s="2">
        <v>3.0523546070845499E-3</v>
      </c>
      <c r="H212" s="2">
        <v>3.1849640449005301E-3</v>
      </c>
      <c r="I212" s="2"/>
      <c r="J212" s="2"/>
      <c r="K212" s="2"/>
      <c r="L212" s="2">
        <v>0.115424</v>
      </c>
      <c r="M212" s="2">
        <v>0.83929101911316695</v>
      </c>
      <c r="N212" s="2">
        <v>0.82847610065973798</v>
      </c>
    </row>
    <row r="213" spans="1:14" s="6" customFormat="1" hidden="1">
      <c r="A213" s="2">
        <v>365</v>
      </c>
      <c r="B213" s="2" t="s">
        <v>482</v>
      </c>
      <c r="C213" s="4">
        <v>347.52273000000002</v>
      </c>
      <c r="D213" s="2" t="s">
        <v>483</v>
      </c>
      <c r="E213" s="2">
        <v>86</v>
      </c>
      <c r="F213" s="2">
        <v>243</v>
      </c>
      <c r="G213" s="2">
        <v>4.5232230001215597E-3</v>
      </c>
      <c r="H213" s="2">
        <v>5.9137208958677297E-3</v>
      </c>
      <c r="I213" s="2"/>
      <c r="J213" s="2"/>
      <c r="K213" s="2"/>
      <c r="L213" s="2">
        <v>1.07422</v>
      </c>
      <c r="M213" s="2">
        <v>0.24460226270139501</v>
      </c>
      <c r="N213" s="2">
        <v>0.60104666818215702</v>
      </c>
    </row>
    <row r="214" spans="1:14" s="6" customFormat="1" hidden="1">
      <c r="A214" s="2">
        <v>366</v>
      </c>
      <c r="B214" s="2" t="s">
        <v>90</v>
      </c>
      <c r="C214" s="4">
        <v>293.29687999999999</v>
      </c>
      <c r="D214" s="2" t="s">
        <v>484</v>
      </c>
      <c r="E214" s="2">
        <v>71</v>
      </c>
      <c r="F214" s="2">
        <v>156</v>
      </c>
      <c r="G214" s="2">
        <v>1.62933468566932</v>
      </c>
      <c r="H214" s="2">
        <v>1.4657956318155101</v>
      </c>
      <c r="I214" s="2"/>
      <c r="J214" s="2"/>
      <c r="K214" s="2"/>
      <c r="L214" s="2">
        <v>0.16914699999999999</v>
      </c>
      <c r="M214" s="2">
        <v>0.80199998108051695</v>
      </c>
      <c r="N214" s="2">
        <v>0.821920918129879</v>
      </c>
    </row>
    <row r="215" spans="1:14" s="6" customFormat="1" hidden="1">
      <c r="A215" s="2">
        <v>367</v>
      </c>
      <c r="B215" s="2" t="s">
        <v>121</v>
      </c>
      <c r="C215" s="4">
        <v>515.35713999999996</v>
      </c>
      <c r="D215" s="2" t="s">
        <v>485</v>
      </c>
      <c r="E215" s="2">
        <v>91</v>
      </c>
      <c r="F215" s="2">
        <v>70</v>
      </c>
      <c r="G215" s="2">
        <v>0.86237935918925801</v>
      </c>
      <c r="H215" s="2">
        <v>0.80408342349689699</v>
      </c>
      <c r="I215" s="2"/>
      <c r="J215" s="2"/>
      <c r="K215" s="2"/>
      <c r="L215" s="2">
        <v>0.104935</v>
      </c>
      <c r="M215" s="2">
        <v>0.83364760620507805</v>
      </c>
      <c r="N215" s="2">
        <v>0.82751524099644103</v>
      </c>
    </row>
    <row r="216" spans="1:14" s="6" customFormat="1" hidden="1">
      <c r="A216" s="2">
        <v>369</v>
      </c>
      <c r="B216" s="2" t="s">
        <v>486</v>
      </c>
      <c r="C216" s="4">
        <v>415.18182000000002</v>
      </c>
      <c r="D216" s="2" t="s">
        <v>487</v>
      </c>
      <c r="E216" s="2">
        <v>84</v>
      </c>
      <c r="F216" s="2">
        <v>142</v>
      </c>
      <c r="G216" s="2">
        <v>3.6353270884497801</v>
      </c>
      <c r="H216" s="2">
        <v>4.34869466838372</v>
      </c>
      <c r="I216" s="2"/>
      <c r="J216" s="2"/>
      <c r="K216" s="2"/>
      <c r="L216" s="2">
        <v>0.84982400000000002</v>
      </c>
      <c r="M216" s="2">
        <v>0.44741537087081101</v>
      </c>
      <c r="N216" s="2">
        <v>0.72026878762081403</v>
      </c>
    </row>
    <row r="217" spans="1:14" s="6" customFormat="1" hidden="1">
      <c r="A217" s="2">
        <v>373</v>
      </c>
      <c r="B217" s="2" t="s">
        <v>488</v>
      </c>
      <c r="C217" s="4">
        <v>85</v>
      </c>
      <c r="D217" s="2" t="s">
        <v>489</v>
      </c>
      <c r="E217" s="2">
        <v>33</v>
      </c>
      <c r="F217" s="2">
        <v>52</v>
      </c>
      <c r="G217" s="2">
        <v>1.2189828955101901E-3</v>
      </c>
      <c r="H217" s="2">
        <v>5.4192732923324103E-4</v>
      </c>
      <c r="I217" s="2"/>
      <c r="J217" s="2"/>
      <c r="K217" s="2"/>
      <c r="L217" s="2">
        <v>1.11547</v>
      </c>
      <c r="M217" s="2">
        <v>0.45142457135796898</v>
      </c>
      <c r="N217" s="2">
        <v>0.72206264696344102</v>
      </c>
    </row>
    <row r="218" spans="1:14" s="6" customFormat="1" hidden="1">
      <c r="A218" s="2">
        <v>374</v>
      </c>
      <c r="B218" s="2" t="s">
        <v>120</v>
      </c>
      <c r="C218" s="4">
        <v>330.19481000000002</v>
      </c>
      <c r="D218" s="2" t="s">
        <v>490</v>
      </c>
      <c r="E218" s="2">
        <v>90</v>
      </c>
      <c r="F218" s="2">
        <v>188</v>
      </c>
      <c r="G218" s="2">
        <v>0.37756312430796801</v>
      </c>
      <c r="H218" s="2">
        <v>0.22722402197529101</v>
      </c>
      <c r="I218" s="2"/>
      <c r="J218" s="2"/>
      <c r="K218" s="2"/>
      <c r="L218" s="2">
        <v>0.70760100000000004</v>
      </c>
      <c r="M218" s="2">
        <v>0.31546772874319401</v>
      </c>
      <c r="N218" s="2">
        <v>0.64910684529896401</v>
      </c>
    </row>
    <row r="219" spans="1:14" s="6" customFormat="1" hidden="1">
      <c r="A219" s="2">
        <v>375</v>
      </c>
      <c r="B219" s="2" t="s">
        <v>90</v>
      </c>
      <c r="C219" s="4">
        <v>347.43103000000002</v>
      </c>
      <c r="D219" s="2" t="s">
        <v>491</v>
      </c>
      <c r="E219" s="2">
        <v>67</v>
      </c>
      <c r="F219" s="2">
        <v>229</v>
      </c>
      <c r="G219" s="2">
        <v>4.2757646007418404E-3</v>
      </c>
      <c r="H219" s="2">
        <v>3.7940574246033798E-3</v>
      </c>
      <c r="I219" s="2"/>
      <c r="J219" s="2"/>
      <c r="K219" s="2"/>
      <c r="L219" s="2">
        <v>0.105874</v>
      </c>
      <c r="M219" s="2">
        <v>0.73386194907803204</v>
      </c>
      <c r="N219" s="2">
        <v>0.80855200557905904</v>
      </c>
    </row>
    <row r="220" spans="1:14" s="6" customFormat="1" hidden="1">
      <c r="A220" s="2">
        <v>381</v>
      </c>
      <c r="B220" s="2" t="s">
        <v>492</v>
      </c>
      <c r="C220" s="4">
        <v>310.25531999999998</v>
      </c>
      <c r="D220" s="2" t="s">
        <v>493</v>
      </c>
      <c r="E220" s="2">
        <v>90</v>
      </c>
      <c r="F220" s="2">
        <v>211</v>
      </c>
      <c r="G220" s="2">
        <v>6.02594082760919E-3</v>
      </c>
      <c r="H220" s="2">
        <v>6.1403428614634197E-3</v>
      </c>
      <c r="I220" s="2"/>
      <c r="J220" s="2"/>
      <c r="K220" s="2"/>
      <c r="L220" s="2">
        <v>9.7692100000000004E-2</v>
      </c>
      <c r="M220" s="2">
        <v>0.85535233067573901</v>
      </c>
      <c r="N220" s="2">
        <v>0.83115305899905401</v>
      </c>
    </row>
    <row r="221" spans="1:14" s="6" customFormat="1" hidden="1">
      <c r="A221" s="2">
        <v>383</v>
      </c>
      <c r="B221" s="2" t="s">
        <v>494</v>
      </c>
      <c r="C221" s="4">
        <v>438.42696999999998</v>
      </c>
      <c r="D221" s="2" t="s">
        <v>495</v>
      </c>
      <c r="E221" s="2">
        <v>91</v>
      </c>
      <c r="F221" s="2">
        <v>172</v>
      </c>
      <c r="G221" s="2">
        <v>2.45810432954108E-2</v>
      </c>
      <c r="H221" s="2">
        <v>1.7963605176733299E-2</v>
      </c>
      <c r="I221" s="2"/>
      <c r="J221" s="2"/>
      <c r="K221" s="2"/>
      <c r="L221" s="2">
        <v>0.81591599999999997</v>
      </c>
      <c r="M221" s="2">
        <v>0.25816131960732402</v>
      </c>
      <c r="N221" s="2">
        <v>0.61163481558906396</v>
      </c>
    </row>
    <row r="222" spans="1:14" s="6" customFormat="1" hidden="1">
      <c r="A222" s="2">
        <v>385</v>
      </c>
      <c r="B222" s="2" t="s">
        <v>496</v>
      </c>
      <c r="C222" s="4">
        <v>324.38571000000002</v>
      </c>
      <c r="D222" s="2" t="s">
        <v>497</v>
      </c>
      <c r="E222" s="2">
        <v>84</v>
      </c>
      <c r="F222" s="2">
        <v>258</v>
      </c>
      <c r="G222" s="2">
        <v>1.3586138040608199E-3</v>
      </c>
      <c r="H222" s="2">
        <v>1.11177945635526E-3</v>
      </c>
      <c r="I222" s="2"/>
      <c r="J222" s="2"/>
      <c r="K222" s="2"/>
      <c r="L222" s="2">
        <v>0.4078</v>
      </c>
      <c r="M222" s="2">
        <v>0.49982350176027002</v>
      </c>
      <c r="N222" s="2">
        <v>0.74203316471997705</v>
      </c>
    </row>
    <row r="223" spans="1:14" s="6" customFormat="1" hidden="1">
      <c r="A223" s="2">
        <v>386</v>
      </c>
      <c r="B223" s="2" t="s">
        <v>498</v>
      </c>
      <c r="C223" s="4">
        <v>464.96703000000002</v>
      </c>
      <c r="D223" s="2" t="s">
        <v>499</v>
      </c>
      <c r="E223" s="2">
        <v>91</v>
      </c>
      <c r="F223" s="2">
        <v>232</v>
      </c>
      <c r="G223" s="2">
        <v>3.1784602786249901E-2</v>
      </c>
      <c r="H223" s="2">
        <v>3.18744984151723E-2</v>
      </c>
      <c r="I223" s="2"/>
      <c r="J223" s="2"/>
      <c r="K223" s="2"/>
      <c r="L223" s="2">
        <v>0.351831</v>
      </c>
      <c r="M223" s="2">
        <v>0.98379563956637195</v>
      </c>
      <c r="N223" s="2">
        <v>0.84988840389537801</v>
      </c>
    </row>
    <row r="224" spans="1:14" s="6" customFormat="1" hidden="1">
      <c r="A224" s="2">
        <v>388</v>
      </c>
      <c r="B224" s="2" t="s">
        <v>17</v>
      </c>
      <c r="C224" s="4">
        <v>721.18889000000001</v>
      </c>
      <c r="D224" s="2" t="s">
        <v>500</v>
      </c>
      <c r="E224" s="2">
        <v>90</v>
      </c>
      <c r="F224" s="2">
        <v>248</v>
      </c>
      <c r="G224" s="2">
        <v>1.5112416762828301E-2</v>
      </c>
      <c r="H224" s="2">
        <v>1.31464130073892E-2</v>
      </c>
      <c r="I224" s="2"/>
      <c r="J224" s="2"/>
      <c r="K224" s="2"/>
      <c r="L224" s="2">
        <v>0.29365799999999997</v>
      </c>
      <c r="M224" s="2">
        <v>0.63400625903962504</v>
      </c>
      <c r="N224" s="2">
        <v>0.78488538039811995</v>
      </c>
    </row>
    <row r="225" spans="1:14" s="6" customFormat="1" hidden="1">
      <c r="A225" s="2">
        <v>389</v>
      </c>
      <c r="B225" s="2" t="s">
        <v>501</v>
      </c>
      <c r="C225" s="4">
        <v>662.36</v>
      </c>
      <c r="D225" s="2" t="s">
        <v>502</v>
      </c>
      <c r="E225" s="2">
        <v>77</v>
      </c>
      <c r="F225" s="2">
        <v>247</v>
      </c>
      <c r="G225" s="2">
        <v>1.5851662258693599E-3</v>
      </c>
      <c r="H225" s="2">
        <v>1.5635823577707501E-3</v>
      </c>
      <c r="I225" s="2"/>
      <c r="J225" s="2"/>
      <c r="K225" s="2"/>
      <c r="L225" s="2">
        <v>0.40007500000000001</v>
      </c>
      <c r="M225" s="2">
        <v>0.94976281406745</v>
      </c>
      <c r="N225" s="2">
        <v>0.845341359381098</v>
      </c>
    </row>
    <row r="226" spans="1:14" s="6" customFormat="1" hidden="1">
      <c r="A226" s="2">
        <v>390</v>
      </c>
      <c r="B226" s="2" t="s">
        <v>90</v>
      </c>
      <c r="C226" s="4">
        <v>203.88</v>
      </c>
      <c r="D226" s="2" t="s">
        <v>503</v>
      </c>
      <c r="E226" s="2">
        <v>81</v>
      </c>
      <c r="F226" s="2">
        <v>230</v>
      </c>
      <c r="G226" s="2">
        <v>3.8511328359900599E-3</v>
      </c>
      <c r="H226" s="2">
        <v>3.5478705898826599E-3</v>
      </c>
      <c r="I226" s="2"/>
      <c r="J226" s="2"/>
      <c r="K226" s="2"/>
      <c r="L226" s="2">
        <v>0.92920599999999998</v>
      </c>
      <c r="M226" s="2">
        <v>0.81298399237754004</v>
      </c>
      <c r="N226" s="2">
        <v>0.82390321219362095</v>
      </c>
    </row>
    <row r="227" spans="1:14" s="6" customFormat="1" hidden="1">
      <c r="A227" s="2">
        <v>391</v>
      </c>
      <c r="B227" s="2" t="s">
        <v>90</v>
      </c>
      <c r="C227" s="4">
        <v>446.83515999999997</v>
      </c>
      <c r="D227" s="2" t="s">
        <v>504</v>
      </c>
      <c r="E227" s="2">
        <v>91</v>
      </c>
      <c r="F227" s="2">
        <v>174</v>
      </c>
      <c r="G227" s="2">
        <v>1.19081803998439E-2</v>
      </c>
      <c r="H227" s="2">
        <v>1.27958661485672E-2</v>
      </c>
      <c r="I227" s="2"/>
      <c r="J227" s="2"/>
      <c r="K227" s="2"/>
      <c r="L227" s="2">
        <v>0.308562</v>
      </c>
      <c r="M227" s="2">
        <v>0.58888632163885601</v>
      </c>
      <c r="N227" s="2">
        <v>0.77215874671492102</v>
      </c>
    </row>
    <row r="228" spans="1:14" s="6" customFormat="1" hidden="1">
      <c r="A228" s="2">
        <v>394</v>
      </c>
      <c r="B228" s="2" t="s">
        <v>90</v>
      </c>
      <c r="C228" s="4">
        <v>175.94118</v>
      </c>
      <c r="D228" s="2" t="s">
        <v>505</v>
      </c>
      <c r="E228" s="2">
        <v>80</v>
      </c>
      <c r="F228" s="2">
        <v>69</v>
      </c>
      <c r="G228" s="2">
        <v>3.4932082319127302E-3</v>
      </c>
      <c r="H228" s="2">
        <v>3.6195716361412298E-3</v>
      </c>
      <c r="I228" s="2"/>
      <c r="J228" s="2"/>
      <c r="K228" s="2"/>
      <c r="L228" s="2">
        <v>0.42980000000000002</v>
      </c>
      <c r="M228" s="2">
        <v>0.90141448636017496</v>
      </c>
      <c r="N228" s="2">
        <v>0.83838670590380204</v>
      </c>
    </row>
    <row r="229" spans="1:14" s="6" customFormat="1" hidden="1">
      <c r="A229" s="2">
        <v>395</v>
      </c>
      <c r="B229" s="2" t="s">
        <v>90</v>
      </c>
      <c r="C229" s="4">
        <v>256.77332999999999</v>
      </c>
      <c r="D229" s="2" t="s">
        <v>506</v>
      </c>
      <c r="E229" s="2">
        <v>76</v>
      </c>
      <c r="F229" s="2">
        <v>227</v>
      </c>
      <c r="G229" s="2">
        <v>1.47189122925915E-3</v>
      </c>
      <c r="H229" s="2">
        <v>1.23670800164375E-3</v>
      </c>
      <c r="I229" s="2"/>
      <c r="J229" s="2"/>
      <c r="K229" s="2"/>
      <c r="L229" s="2">
        <v>1.59738E-2</v>
      </c>
      <c r="M229" s="2">
        <v>0.39152778730882398</v>
      </c>
      <c r="N229" s="2">
        <v>0.69261310549719501</v>
      </c>
    </row>
    <row r="230" spans="1:14" s="6" customFormat="1" hidden="1">
      <c r="A230" s="2">
        <v>396</v>
      </c>
      <c r="B230" s="2" t="s">
        <v>124</v>
      </c>
      <c r="C230" s="4">
        <v>327.08537000000001</v>
      </c>
      <c r="D230" s="2" t="s">
        <v>507</v>
      </c>
      <c r="E230" s="2">
        <v>88</v>
      </c>
      <c r="F230" s="2">
        <v>142</v>
      </c>
      <c r="G230" s="2">
        <v>4.3825349765722202E-3</v>
      </c>
      <c r="H230" s="2">
        <v>6.4930433718775101E-3</v>
      </c>
      <c r="I230" s="2"/>
      <c r="J230" s="2"/>
      <c r="K230" s="2"/>
      <c r="L230" s="2">
        <v>0.91886800000000002</v>
      </c>
      <c r="M230" s="2">
        <v>0.24237438651349599</v>
      </c>
      <c r="N230" s="2">
        <v>0.59923120177598799</v>
      </c>
    </row>
    <row r="231" spans="1:14" s="6" customFormat="1" hidden="1">
      <c r="A231" s="2">
        <v>397</v>
      </c>
      <c r="B231" s="2" t="s">
        <v>90</v>
      </c>
      <c r="C231" s="4">
        <v>288.74684000000002</v>
      </c>
      <c r="D231" s="2" t="s">
        <v>508</v>
      </c>
      <c r="E231" s="2">
        <v>86</v>
      </c>
      <c r="F231" s="2">
        <v>158</v>
      </c>
      <c r="G231" s="2">
        <v>4.18894940110033E-3</v>
      </c>
      <c r="H231" s="2">
        <v>6.9734756944989096E-3</v>
      </c>
      <c r="I231" s="2"/>
      <c r="J231" s="2"/>
      <c r="K231" s="2"/>
      <c r="L231" s="2">
        <v>1.16981</v>
      </c>
      <c r="M231" s="2">
        <v>0.150628336197769</v>
      </c>
      <c r="N231" s="2">
        <v>0.512355357930799</v>
      </c>
    </row>
    <row r="232" spans="1:14" s="6" customFormat="1" hidden="1">
      <c r="A232" s="2">
        <v>398</v>
      </c>
      <c r="B232" s="2" t="s">
        <v>125</v>
      </c>
      <c r="C232" s="4">
        <v>345.03703999999999</v>
      </c>
      <c r="D232" s="2" t="s">
        <v>509</v>
      </c>
      <c r="E232" s="2">
        <v>61</v>
      </c>
      <c r="F232" s="2">
        <v>240</v>
      </c>
      <c r="G232" s="2">
        <v>4.18124505129663E-4</v>
      </c>
      <c r="H232" s="2">
        <v>2.3527718864029901E-4</v>
      </c>
      <c r="I232" s="2"/>
      <c r="J232" s="2"/>
      <c r="K232" s="2"/>
      <c r="L232" s="2">
        <v>0.493093</v>
      </c>
      <c r="M232" s="2">
        <v>0.183300502863179</v>
      </c>
      <c r="N232" s="2">
        <v>0.54395132309669902</v>
      </c>
    </row>
    <row r="233" spans="1:14" s="6" customFormat="1" hidden="1">
      <c r="A233" s="2">
        <v>401</v>
      </c>
      <c r="B233" s="2" t="s">
        <v>90</v>
      </c>
      <c r="C233" s="4">
        <v>227.79517999999999</v>
      </c>
      <c r="D233" s="2" t="s">
        <v>510</v>
      </c>
      <c r="E233" s="2">
        <v>90</v>
      </c>
      <c r="F233" s="2">
        <v>185</v>
      </c>
      <c r="G233" s="2">
        <v>1.7108193468315599E-2</v>
      </c>
      <c r="H233" s="2">
        <v>2.8154319648110399E-2</v>
      </c>
      <c r="I233" s="2"/>
      <c r="J233" s="2"/>
      <c r="K233" s="2"/>
      <c r="L233" s="2">
        <v>1.0372399999999999</v>
      </c>
      <c r="M233" s="2">
        <v>0.29341991353804697</v>
      </c>
      <c r="N233" s="2">
        <v>0.63591879389624295</v>
      </c>
    </row>
    <row r="234" spans="1:14" s="6" customFormat="1" hidden="1">
      <c r="A234" s="2">
        <v>402</v>
      </c>
      <c r="B234" s="2" t="s">
        <v>511</v>
      </c>
      <c r="C234" s="4">
        <v>236.20778999999999</v>
      </c>
      <c r="D234" s="2" t="s">
        <v>512</v>
      </c>
      <c r="E234" s="2">
        <v>83</v>
      </c>
      <c r="F234" s="2">
        <v>102</v>
      </c>
      <c r="G234" s="2">
        <v>2.10959176279205</v>
      </c>
      <c r="H234" s="2">
        <v>2.1381838975023202</v>
      </c>
      <c r="I234" s="2"/>
      <c r="J234" s="2"/>
      <c r="K234" s="2"/>
      <c r="L234" s="2">
        <v>1.19713</v>
      </c>
      <c r="M234" s="2">
        <v>0.98038757933573994</v>
      </c>
      <c r="N234" s="2">
        <v>0.849445143385827</v>
      </c>
    </row>
    <row r="235" spans="1:14" s="6" customFormat="1" hidden="1">
      <c r="A235" s="2">
        <v>407</v>
      </c>
      <c r="B235" s="2" t="s">
        <v>513</v>
      </c>
      <c r="C235" s="4">
        <v>514.03371000000004</v>
      </c>
      <c r="D235" s="2" t="s">
        <v>514</v>
      </c>
      <c r="E235" s="2">
        <v>89</v>
      </c>
      <c r="F235" s="2">
        <v>146</v>
      </c>
      <c r="G235" s="2">
        <v>1.05399611597536E-2</v>
      </c>
      <c r="H235" s="2">
        <v>1.24145120208032E-2</v>
      </c>
      <c r="I235" s="2"/>
      <c r="J235" s="2"/>
      <c r="K235" s="2"/>
      <c r="L235" s="2">
        <v>0.91208199999999995</v>
      </c>
      <c r="M235" s="2">
        <v>0.59288684528075397</v>
      </c>
      <c r="N235" s="2">
        <v>0.77334766543836697</v>
      </c>
    </row>
    <row r="236" spans="1:14" s="6" customFormat="1" hidden="1">
      <c r="A236" s="2">
        <v>410</v>
      </c>
      <c r="B236" s="2" t="s">
        <v>515</v>
      </c>
      <c r="C236" s="4">
        <v>489.65933999999999</v>
      </c>
      <c r="D236" s="2" t="s">
        <v>516</v>
      </c>
      <c r="E236" s="2">
        <v>91</v>
      </c>
      <c r="F236" s="2">
        <v>350</v>
      </c>
      <c r="G236" s="2">
        <v>1.61799520632596E-2</v>
      </c>
      <c r="H236" s="2">
        <v>1.8230468067196401E-2</v>
      </c>
      <c r="I236" s="2"/>
      <c r="J236" s="2"/>
      <c r="K236" s="2"/>
      <c r="L236" s="2">
        <v>0.19086600000000001</v>
      </c>
      <c r="M236" s="2">
        <v>0.51324176486718198</v>
      </c>
      <c r="N236" s="2">
        <v>0.74707165527207997</v>
      </c>
    </row>
    <row r="237" spans="1:14" s="6" customFormat="1" hidden="1">
      <c r="A237" s="2">
        <v>412</v>
      </c>
      <c r="B237" s="2" t="s">
        <v>517</v>
      </c>
      <c r="C237" s="4">
        <v>338.19355000000002</v>
      </c>
      <c r="D237" s="2" t="s">
        <v>518</v>
      </c>
      <c r="E237" s="2">
        <v>83</v>
      </c>
      <c r="F237" s="2">
        <v>216</v>
      </c>
      <c r="G237" s="2">
        <v>0.13151228403225501</v>
      </c>
      <c r="H237" s="2">
        <v>0.17301208516903599</v>
      </c>
      <c r="I237" s="2"/>
      <c r="J237" s="2"/>
      <c r="K237" s="2"/>
      <c r="L237" s="2">
        <v>0.76209099999999996</v>
      </c>
      <c r="M237" s="2">
        <v>0.59560368778387196</v>
      </c>
      <c r="N237" s="2">
        <v>0.77414803635293505</v>
      </c>
    </row>
    <row r="238" spans="1:14" s="6" customFormat="1" hidden="1">
      <c r="A238" s="2">
        <v>413</v>
      </c>
      <c r="B238" s="2" t="s">
        <v>90</v>
      </c>
      <c r="C238" s="4">
        <v>228.17646999999999</v>
      </c>
      <c r="D238" s="2" t="s">
        <v>519</v>
      </c>
      <c r="E238" s="2">
        <v>50</v>
      </c>
      <c r="F238" s="2">
        <v>323</v>
      </c>
      <c r="G238" s="2">
        <v>5.8609718679897098E-4</v>
      </c>
      <c r="H238" s="2">
        <v>8.8738405256429803E-4</v>
      </c>
      <c r="I238" s="2"/>
      <c r="J238" s="2"/>
      <c r="K238" s="2"/>
      <c r="L238" s="2">
        <v>1.1672800000000001</v>
      </c>
      <c r="M238" s="2">
        <v>0.397394778773146</v>
      </c>
      <c r="N238" s="2">
        <v>0.69577061546433205</v>
      </c>
    </row>
    <row r="239" spans="1:14" s="6" customFormat="1" hidden="1">
      <c r="A239" s="2">
        <v>414</v>
      </c>
      <c r="B239" s="2" t="s">
        <v>520</v>
      </c>
      <c r="C239" s="4">
        <v>285.04838999999998</v>
      </c>
      <c r="D239" s="2" t="s">
        <v>521</v>
      </c>
      <c r="E239" s="2">
        <v>91</v>
      </c>
      <c r="F239" s="2">
        <v>252</v>
      </c>
      <c r="G239" s="2">
        <v>1.8059945045884401E-2</v>
      </c>
      <c r="H239" s="2">
        <v>2.1866058915904402E-2</v>
      </c>
      <c r="I239" s="2"/>
      <c r="J239" s="2"/>
      <c r="K239" s="2"/>
      <c r="L239" s="2">
        <v>1.0775699999999999</v>
      </c>
      <c r="M239" s="2">
        <v>0.14561133509804</v>
      </c>
      <c r="N239" s="2">
        <v>0.50666645564651802</v>
      </c>
    </row>
    <row r="240" spans="1:14" s="6" customFormat="1" hidden="1">
      <c r="A240" s="2">
        <v>415</v>
      </c>
      <c r="B240" s="2" t="s">
        <v>522</v>
      </c>
      <c r="C240" s="4">
        <v>342.67347000000001</v>
      </c>
      <c r="D240" s="2" t="s">
        <v>523</v>
      </c>
      <c r="E240" s="2">
        <v>90</v>
      </c>
      <c r="F240" s="2">
        <v>128</v>
      </c>
      <c r="G240" s="2">
        <v>2.1255961253890201E-2</v>
      </c>
      <c r="H240" s="2">
        <v>3.0446176231883199E-2</v>
      </c>
      <c r="I240" s="2"/>
      <c r="J240" s="2"/>
      <c r="K240" s="2"/>
      <c r="L240" s="2">
        <v>1.0257700000000001</v>
      </c>
      <c r="M240" s="2">
        <v>0.17040670901616101</v>
      </c>
      <c r="N240" s="2">
        <v>0.53249620328455405</v>
      </c>
    </row>
    <row r="241" spans="1:14" s="6" customFormat="1" hidden="1">
      <c r="A241" s="2">
        <v>416</v>
      </c>
      <c r="B241" s="2" t="s">
        <v>126</v>
      </c>
      <c r="C241" s="4">
        <v>528.08790999999997</v>
      </c>
      <c r="D241" s="2" t="s">
        <v>127</v>
      </c>
      <c r="E241" s="2">
        <v>91</v>
      </c>
      <c r="F241" s="2">
        <v>154</v>
      </c>
      <c r="G241" s="2">
        <v>1.4475277267916101E-2</v>
      </c>
      <c r="H241" s="2">
        <v>1.52370177318173E-2</v>
      </c>
      <c r="I241" s="2"/>
      <c r="J241" s="2"/>
      <c r="K241" s="2"/>
      <c r="L241" s="2">
        <v>0.17341699999999999</v>
      </c>
      <c r="M241" s="2">
        <v>0.73874833807627205</v>
      </c>
      <c r="N241" s="2">
        <v>0.80957718670813805</v>
      </c>
    </row>
    <row r="242" spans="1:14" s="6" customFormat="1" hidden="1">
      <c r="A242" s="2">
        <v>418</v>
      </c>
      <c r="B242" s="2" t="s">
        <v>90</v>
      </c>
      <c r="C242" s="4">
        <v>419.94504999999998</v>
      </c>
      <c r="D242" s="2" t="s">
        <v>524</v>
      </c>
      <c r="E242" s="2">
        <v>91</v>
      </c>
      <c r="F242" s="2">
        <v>275</v>
      </c>
      <c r="G242" s="2">
        <v>3.3814929682387203E-2</v>
      </c>
      <c r="H242" s="2">
        <v>2.8231928280855599E-2</v>
      </c>
      <c r="I242" s="2"/>
      <c r="J242" s="2"/>
      <c r="K242" s="2"/>
      <c r="L242" s="2">
        <v>1.0339700000000001</v>
      </c>
      <c r="M242" s="2">
        <v>0.28333463653310698</v>
      </c>
      <c r="N242" s="2">
        <v>0.62940591795656897</v>
      </c>
    </row>
    <row r="243" spans="1:14" s="6" customFormat="1" hidden="1">
      <c r="A243" s="2">
        <v>420</v>
      </c>
      <c r="B243" s="2" t="s">
        <v>525</v>
      </c>
      <c r="C243" s="4">
        <v>280.43022999999999</v>
      </c>
      <c r="D243" s="2" t="s">
        <v>526</v>
      </c>
      <c r="E243" s="2">
        <v>91</v>
      </c>
      <c r="F243" s="2">
        <v>187</v>
      </c>
      <c r="G243" s="2">
        <v>4.0507539547810299E-2</v>
      </c>
      <c r="H243" s="2">
        <v>8.1913228158848994E-2</v>
      </c>
      <c r="I243" s="2"/>
      <c r="J243" s="2"/>
      <c r="K243" s="2"/>
      <c r="L243" s="2">
        <v>0.37672099999999997</v>
      </c>
      <c r="M243" s="2">
        <v>2.7786986284889102E-2</v>
      </c>
      <c r="N243" s="2">
        <v>0.26390300425274099</v>
      </c>
    </row>
    <row r="244" spans="1:14" s="6" customFormat="1" hidden="1">
      <c r="A244" s="2">
        <v>422</v>
      </c>
      <c r="B244" s="2" t="s">
        <v>527</v>
      </c>
      <c r="C244" s="4">
        <v>190.57142999999999</v>
      </c>
      <c r="D244" s="2" t="s">
        <v>528</v>
      </c>
      <c r="E244" s="2">
        <v>73</v>
      </c>
      <c r="F244" s="2">
        <v>204</v>
      </c>
      <c r="G244" s="2">
        <v>3.32204816771794E-3</v>
      </c>
      <c r="H244" s="2">
        <v>3.9463065755395398E-3</v>
      </c>
      <c r="I244" s="2"/>
      <c r="J244" s="2"/>
      <c r="K244" s="2"/>
      <c r="L244" s="2">
        <v>0.81512700000000005</v>
      </c>
      <c r="M244" s="2">
        <v>0.63052912056089405</v>
      </c>
      <c r="N244" s="2">
        <v>0.78395539074706799</v>
      </c>
    </row>
    <row r="245" spans="1:14" s="6" customFormat="1" hidden="1">
      <c r="A245" s="2">
        <v>423</v>
      </c>
      <c r="B245" s="2" t="s">
        <v>90</v>
      </c>
      <c r="C245" s="4">
        <v>374.74725000000001</v>
      </c>
      <c r="D245" s="2" t="s">
        <v>529</v>
      </c>
      <c r="E245" s="2">
        <v>91</v>
      </c>
      <c r="F245" s="2">
        <v>71</v>
      </c>
      <c r="G245" s="2">
        <v>0.439837088059643</v>
      </c>
      <c r="H245" s="2">
        <v>0.397910811761511</v>
      </c>
      <c r="I245" s="2"/>
      <c r="J245" s="2"/>
      <c r="K245" s="2"/>
      <c r="L245" s="2">
        <v>0.42680899999999999</v>
      </c>
      <c r="M245" s="2">
        <v>0.58135191477834103</v>
      </c>
      <c r="N245" s="2">
        <v>0.76988538575327703</v>
      </c>
    </row>
    <row r="246" spans="1:14" s="6" customFormat="1" hidden="1">
      <c r="A246" s="2">
        <v>425</v>
      </c>
      <c r="B246" s="2" t="s">
        <v>41</v>
      </c>
      <c r="C246" s="4">
        <v>811.94443999999999</v>
      </c>
      <c r="D246" s="2" t="s">
        <v>530</v>
      </c>
      <c r="E246" s="2">
        <v>91</v>
      </c>
      <c r="F246" s="2">
        <v>218</v>
      </c>
      <c r="G246" s="2">
        <v>9.0818367884725505E-3</v>
      </c>
      <c r="H246" s="2">
        <v>7.9906639692871595E-3</v>
      </c>
      <c r="I246" s="2"/>
      <c r="J246" s="2"/>
      <c r="K246" s="2"/>
      <c r="L246" s="2">
        <v>0.260465</v>
      </c>
      <c r="M246" s="2">
        <v>0.56064130646537302</v>
      </c>
      <c r="N246" s="2">
        <v>0.76339602588444799</v>
      </c>
    </row>
    <row r="247" spans="1:14" s="6" customFormat="1" hidden="1">
      <c r="A247" s="2">
        <v>426</v>
      </c>
      <c r="B247" s="2" t="s">
        <v>531</v>
      </c>
      <c r="C247" s="4">
        <v>222.79167000000001</v>
      </c>
      <c r="D247" s="2" t="s">
        <v>532</v>
      </c>
      <c r="E247" s="2">
        <v>84</v>
      </c>
      <c r="F247" s="2">
        <v>236</v>
      </c>
      <c r="G247" s="2">
        <v>9.784123628489641E-4</v>
      </c>
      <c r="H247" s="2">
        <v>1.71168936122337E-3</v>
      </c>
      <c r="I247" s="2"/>
      <c r="J247" s="2"/>
      <c r="K247" s="2"/>
      <c r="L247" s="2">
        <v>1.5862700000000001</v>
      </c>
      <c r="M247" s="2">
        <v>3.3192014020058599E-2</v>
      </c>
      <c r="N247" s="2">
        <v>0.28437596255693698</v>
      </c>
    </row>
    <row r="248" spans="1:14" s="6" customFormat="1" hidden="1">
      <c r="A248" s="2">
        <v>428</v>
      </c>
      <c r="B248" s="2" t="s">
        <v>90</v>
      </c>
      <c r="C248" s="4">
        <v>284.15789000000001</v>
      </c>
      <c r="D248" s="2" t="s">
        <v>128</v>
      </c>
      <c r="E248" s="2">
        <v>91</v>
      </c>
      <c r="F248" s="2">
        <v>211</v>
      </c>
      <c r="G248" s="2">
        <v>1.2783514421820401E-2</v>
      </c>
      <c r="H248" s="2">
        <v>1.4163552752516601E-2</v>
      </c>
      <c r="I248" s="2"/>
      <c r="J248" s="2"/>
      <c r="K248" s="2"/>
      <c r="L248" s="2">
        <v>1.0661700000000001</v>
      </c>
      <c r="M248" s="2">
        <v>0.19888257790060199</v>
      </c>
      <c r="N248" s="2">
        <v>0.55871310588219303</v>
      </c>
    </row>
    <row r="249" spans="1:14" s="6" customFormat="1" hidden="1">
      <c r="A249" s="2">
        <v>429</v>
      </c>
      <c r="B249" s="2" t="s">
        <v>90</v>
      </c>
      <c r="C249" s="4">
        <v>310.71622000000002</v>
      </c>
      <c r="D249" s="2" t="s">
        <v>533</v>
      </c>
      <c r="E249" s="2">
        <v>90</v>
      </c>
      <c r="F249" s="2">
        <v>155</v>
      </c>
      <c r="G249" s="2">
        <v>5.38575256180268E-2</v>
      </c>
      <c r="H249" s="2">
        <v>7.6612284956383503E-2</v>
      </c>
      <c r="I249" s="2"/>
      <c r="J249" s="2"/>
      <c r="K249" s="2"/>
      <c r="L249" s="2">
        <v>0.94527000000000005</v>
      </c>
      <c r="M249" s="2">
        <v>0.28374903746985602</v>
      </c>
      <c r="N249" s="2">
        <v>0.62967993595243499</v>
      </c>
    </row>
    <row r="250" spans="1:14" s="6" customFormat="1" hidden="1">
      <c r="A250" s="2">
        <v>430</v>
      </c>
      <c r="B250" s="2" t="s">
        <v>90</v>
      </c>
      <c r="C250" s="4">
        <v>305.18310000000002</v>
      </c>
      <c r="D250" s="2" t="s">
        <v>534</v>
      </c>
      <c r="E250" s="2">
        <v>85</v>
      </c>
      <c r="F250" s="2">
        <v>185</v>
      </c>
      <c r="G250" s="2">
        <v>4.0067226359088897E-3</v>
      </c>
      <c r="H250" s="2">
        <v>7.6027711862984198E-3</v>
      </c>
      <c r="I250" s="2"/>
      <c r="J250" s="2"/>
      <c r="K250" s="2"/>
      <c r="L250" s="2">
        <v>1.35639</v>
      </c>
      <c r="M250" s="2">
        <v>0.183815836051716</v>
      </c>
      <c r="N250" s="2">
        <v>0.544385234049931</v>
      </c>
    </row>
    <row r="251" spans="1:14" s="6" customFormat="1" hidden="1">
      <c r="A251" s="2">
        <v>433</v>
      </c>
      <c r="B251" s="2" t="s">
        <v>535</v>
      </c>
      <c r="C251" s="4">
        <v>288.70454999999998</v>
      </c>
      <c r="D251" s="2" t="s">
        <v>536</v>
      </c>
      <c r="E251" s="2">
        <v>87</v>
      </c>
      <c r="F251" s="2">
        <v>100</v>
      </c>
      <c r="G251" s="2">
        <v>1.1355626555971301E-2</v>
      </c>
      <c r="H251" s="2">
        <v>9.9187856458634802E-3</v>
      </c>
      <c r="I251" s="2"/>
      <c r="J251" s="2"/>
      <c r="K251" s="2"/>
      <c r="L251" s="2">
        <v>0.71464899999999998</v>
      </c>
      <c r="M251" s="2">
        <v>0.61104076585175005</v>
      </c>
      <c r="N251" s="2">
        <v>0.778590541189357</v>
      </c>
    </row>
    <row r="252" spans="1:14" s="6" customFormat="1" hidden="1">
      <c r="A252" s="2">
        <v>436</v>
      </c>
      <c r="B252" s="2" t="s">
        <v>537</v>
      </c>
      <c r="C252" s="4">
        <v>246.29167000000001</v>
      </c>
      <c r="D252" s="2" t="s">
        <v>538</v>
      </c>
      <c r="E252" s="2">
        <v>76</v>
      </c>
      <c r="F252" s="2">
        <v>113</v>
      </c>
      <c r="G252" s="2">
        <v>8.3546326154486101E-4</v>
      </c>
      <c r="H252" s="2">
        <v>1.3494614226781799E-3</v>
      </c>
      <c r="I252" s="2"/>
      <c r="J252" s="2"/>
      <c r="K252" s="2"/>
      <c r="L252" s="2">
        <v>1.2420100000000001</v>
      </c>
      <c r="M252" s="2">
        <v>4.7242627460087699E-2</v>
      </c>
      <c r="N252" s="2">
        <v>0.32573543040832997</v>
      </c>
    </row>
    <row r="253" spans="1:14" s="6" customFormat="1" hidden="1">
      <c r="A253" s="2">
        <v>438</v>
      </c>
      <c r="B253" s="2" t="s">
        <v>46</v>
      </c>
      <c r="C253" s="4">
        <v>887.25274999999999</v>
      </c>
      <c r="D253" s="2" t="s">
        <v>539</v>
      </c>
      <c r="E253" s="2">
        <v>91</v>
      </c>
      <c r="F253" s="2">
        <v>233</v>
      </c>
      <c r="G253" s="2">
        <v>3.0058106119537902E-2</v>
      </c>
      <c r="H253" s="2">
        <v>2.6467244759719101E-2</v>
      </c>
      <c r="I253" s="2"/>
      <c r="J253" s="2"/>
      <c r="K253" s="2"/>
      <c r="L253" s="2">
        <v>0.30906299999999998</v>
      </c>
      <c r="M253" s="2">
        <v>0.74478796334866504</v>
      </c>
      <c r="N253" s="2">
        <v>0.81082924839917303</v>
      </c>
    </row>
    <row r="254" spans="1:14" s="6" customFormat="1" hidden="1">
      <c r="A254" s="2">
        <v>440</v>
      </c>
      <c r="B254" s="2" t="s">
        <v>90</v>
      </c>
      <c r="C254" s="4">
        <v>288.38297999999998</v>
      </c>
      <c r="D254" s="2" t="s">
        <v>540</v>
      </c>
      <c r="E254" s="2">
        <v>88</v>
      </c>
      <c r="F254" s="2">
        <v>185</v>
      </c>
      <c r="G254" s="2">
        <v>3.83862342659464E-3</v>
      </c>
      <c r="H254" s="2">
        <v>2.7976086668332302E-3</v>
      </c>
      <c r="I254" s="2"/>
      <c r="J254" s="2"/>
      <c r="K254" s="2"/>
      <c r="L254" s="2">
        <v>3.2673300000000001E-3</v>
      </c>
      <c r="M254" s="2">
        <v>0.22675939222045999</v>
      </c>
      <c r="N254" s="2">
        <v>0.58585249091769898</v>
      </c>
    </row>
    <row r="255" spans="1:14" s="6" customFormat="1" hidden="1">
      <c r="A255" s="2">
        <v>441</v>
      </c>
      <c r="B255" s="2" t="s">
        <v>66</v>
      </c>
      <c r="C255" s="4">
        <v>361.16667000000001</v>
      </c>
      <c r="D255" s="2" t="s">
        <v>541</v>
      </c>
      <c r="E255" s="2">
        <v>90</v>
      </c>
      <c r="F255" s="2">
        <v>243</v>
      </c>
      <c r="G255" s="2">
        <v>5.39749832343477E-3</v>
      </c>
      <c r="H255" s="2">
        <v>6.3935202425071504E-3</v>
      </c>
      <c r="I255" s="2"/>
      <c r="J255" s="2"/>
      <c r="K255" s="2"/>
      <c r="L255" s="2">
        <v>0.71357800000000005</v>
      </c>
      <c r="M255" s="2">
        <v>0.35200741847922201</v>
      </c>
      <c r="N255" s="2">
        <v>0.66950787991271798</v>
      </c>
    </row>
    <row r="256" spans="1:14" s="6" customFormat="1" hidden="1">
      <c r="A256" s="2">
        <v>443</v>
      </c>
      <c r="B256" s="2" t="s">
        <v>47</v>
      </c>
      <c r="C256" s="4">
        <v>911.85713999999996</v>
      </c>
      <c r="D256" s="2" t="s">
        <v>542</v>
      </c>
      <c r="E256" s="2">
        <v>91</v>
      </c>
      <c r="F256" s="2">
        <v>179</v>
      </c>
      <c r="G256" s="2">
        <v>0.16450586333470399</v>
      </c>
      <c r="H256" s="2">
        <v>0.16211089036065901</v>
      </c>
      <c r="I256" s="2"/>
      <c r="J256" s="2"/>
      <c r="K256" s="2"/>
      <c r="L256" s="2">
        <v>0.26108599999999998</v>
      </c>
      <c r="M256" s="2">
        <v>0.87006373856975505</v>
      </c>
      <c r="N256" s="2">
        <v>0.83353274156419799</v>
      </c>
    </row>
    <row r="257" spans="1:14" s="6" customFormat="1" hidden="1">
      <c r="A257" s="2">
        <v>444</v>
      </c>
      <c r="B257" s="2" t="s">
        <v>543</v>
      </c>
      <c r="C257" s="4">
        <v>230.27273</v>
      </c>
      <c r="D257" s="2" t="s">
        <v>544</v>
      </c>
      <c r="E257" s="2">
        <v>83</v>
      </c>
      <c r="F257" s="2">
        <v>218</v>
      </c>
      <c r="G257" s="2">
        <v>1.50448269100666E-3</v>
      </c>
      <c r="H257" s="2">
        <v>1.7040729341485899E-3</v>
      </c>
      <c r="I257" s="2"/>
      <c r="J257" s="2"/>
      <c r="K257" s="2"/>
      <c r="L257" s="2">
        <v>0.51914300000000002</v>
      </c>
      <c r="M257" s="2">
        <v>0.71464931498022599</v>
      </c>
      <c r="N257" s="2">
        <v>0.80441178788342405</v>
      </c>
    </row>
    <row r="258" spans="1:14" s="6" customFormat="1" hidden="1">
      <c r="A258" s="2">
        <v>447</v>
      </c>
      <c r="B258" s="2" t="s">
        <v>545</v>
      </c>
      <c r="C258" s="4">
        <v>462.80435</v>
      </c>
      <c r="D258" s="2" t="s">
        <v>546</v>
      </c>
      <c r="E258" s="2">
        <v>73</v>
      </c>
      <c r="F258" s="2">
        <v>147</v>
      </c>
      <c r="G258" s="2">
        <v>1.43878858214347E-3</v>
      </c>
      <c r="H258" s="2">
        <v>1.3989962155713199E-3</v>
      </c>
      <c r="I258" s="2"/>
      <c r="J258" s="2"/>
      <c r="K258" s="2"/>
      <c r="L258" s="2">
        <v>8.5661500000000002E-2</v>
      </c>
      <c r="M258" s="2">
        <v>0.91754823037300304</v>
      </c>
      <c r="N258" s="2">
        <v>0.84077596710978497</v>
      </c>
    </row>
    <row r="259" spans="1:14" s="6" customFormat="1" hidden="1">
      <c r="A259" s="2">
        <v>448</v>
      </c>
      <c r="B259" s="2" t="s">
        <v>547</v>
      </c>
      <c r="C259" s="4">
        <v>141.88</v>
      </c>
      <c r="D259" s="2" t="s">
        <v>548</v>
      </c>
      <c r="E259" s="2">
        <v>57</v>
      </c>
      <c r="F259" s="2">
        <v>251</v>
      </c>
      <c r="G259" s="2">
        <v>1.74430766937372E-4</v>
      </c>
      <c r="H259" s="2">
        <v>2.5400625545425902E-4</v>
      </c>
      <c r="I259" s="2"/>
      <c r="J259" s="2"/>
      <c r="K259" s="2"/>
      <c r="L259" s="2">
        <v>0.95056600000000002</v>
      </c>
      <c r="M259" s="2">
        <v>0.53675650259375096</v>
      </c>
      <c r="N259" s="2">
        <v>0.755442352930209</v>
      </c>
    </row>
    <row r="260" spans="1:14" s="6" customFormat="1" hidden="1">
      <c r="A260" s="2">
        <v>449</v>
      </c>
      <c r="B260" s="2" t="s">
        <v>129</v>
      </c>
      <c r="C260" s="4">
        <v>337.32432</v>
      </c>
      <c r="D260" s="2" t="s">
        <v>549</v>
      </c>
      <c r="E260" s="2">
        <v>79</v>
      </c>
      <c r="F260" s="2">
        <v>174</v>
      </c>
      <c r="G260" s="2">
        <v>4.62772886435111E-3</v>
      </c>
      <c r="H260" s="2">
        <v>3.6318842005467898E-3</v>
      </c>
      <c r="I260" s="2"/>
      <c r="J260" s="2"/>
      <c r="K260" s="2"/>
      <c r="L260" s="2">
        <v>0.26619700000000002</v>
      </c>
      <c r="M260" s="2">
        <v>0.538335664118754</v>
      </c>
      <c r="N260" s="2">
        <v>0.75598468794968099</v>
      </c>
    </row>
    <row r="261" spans="1:14" s="6" customFormat="1" hidden="1">
      <c r="A261" s="2">
        <v>450</v>
      </c>
      <c r="B261" s="2" t="s">
        <v>550</v>
      </c>
      <c r="C261" s="4">
        <v>417.06977000000001</v>
      </c>
      <c r="D261" s="2" t="s">
        <v>551</v>
      </c>
      <c r="E261" s="2">
        <v>91</v>
      </c>
      <c r="F261" s="2">
        <v>184</v>
      </c>
      <c r="G261" s="2">
        <v>0.123226635683105</v>
      </c>
      <c r="H261" s="2">
        <v>0.113801811393445</v>
      </c>
      <c r="I261" s="2"/>
      <c r="J261" s="2"/>
      <c r="K261" s="2"/>
      <c r="L261" s="2">
        <v>0.29206199999999999</v>
      </c>
      <c r="M261" s="2">
        <v>0.80213513156926297</v>
      </c>
      <c r="N261" s="2">
        <v>0.82194558000277096</v>
      </c>
    </row>
    <row r="262" spans="1:14" s="6" customFormat="1" hidden="1">
      <c r="A262" s="2">
        <v>451</v>
      </c>
      <c r="B262" s="2" t="s">
        <v>552</v>
      </c>
      <c r="C262" s="4">
        <v>332.02857</v>
      </c>
      <c r="D262" s="2" t="s">
        <v>553</v>
      </c>
      <c r="E262" s="2">
        <v>85</v>
      </c>
      <c r="F262" s="2">
        <v>217</v>
      </c>
      <c r="G262" s="2">
        <v>6.4182501345517503E-3</v>
      </c>
      <c r="H262" s="2">
        <v>6.4282589986583002E-3</v>
      </c>
      <c r="I262" s="2"/>
      <c r="J262" s="2"/>
      <c r="K262" s="2"/>
      <c r="L262" s="2">
        <v>0.659613</v>
      </c>
      <c r="M262" s="2">
        <v>0.99184503265346102</v>
      </c>
      <c r="N262" s="2">
        <v>0.85092503648597195</v>
      </c>
    </row>
    <row r="263" spans="1:14" s="6" customFormat="1" hidden="1">
      <c r="A263" s="2">
        <v>455</v>
      </c>
      <c r="B263" s="2" t="s">
        <v>130</v>
      </c>
      <c r="C263" s="4">
        <v>398.51648</v>
      </c>
      <c r="D263" s="2" t="s">
        <v>554</v>
      </c>
      <c r="E263" s="2">
        <v>91</v>
      </c>
      <c r="F263" s="2">
        <v>188</v>
      </c>
      <c r="G263" s="2">
        <v>2.1107455372508102</v>
      </c>
      <c r="H263" s="2">
        <v>2.7647960707317201</v>
      </c>
      <c r="I263" s="2"/>
      <c r="J263" s="2"/>
      <c r="K263" s="2"/>
      <c r="L263" s="2">
        <v>0.96766099999999999</v>
      </c>
      <c r="M263" s="2">
        <v>0.18999332339719399</v>
      </c>
      <c r="N263" s="2">
        <v>0.54945422082383899</v>
      </c>
    </row>
    <row r="264" spans="1:14" s="6" customFormat="1" hidden="1">
      <c r="A264" s="2">
        <v>457</v>
      </c>
      <c r="B264" s="2" t="s">
        <v>90</v>
      </c>
      <c r="C264" s="4">
        <v>176.88235</v>
      </c>
      <c r="D264" s="2" t="s">
        <v>555</v>
      </c>
      <c r="E264" s="2">
        <v>76</v>
      </c>
      <c r="F264" s="2">
        <v>170</v>
      </c>
      <c r="G264" s="2">
        <v>1.3338986143201901E-2</v>
      </c>
      <c r="H264" s="2">
        <v>4.9313944913150698E-3</v>
      </c>
      <c r="I264" s="2"/>
      <c r="J264" s="2"/>
      <c r="K264" s="2"/>
      <c r="L264" s="2">
        <v>1.6119600000000001</v>
      </c>
      <c r="M264" s="2">
        <v>1.9469740298155899E-2</v>
      </c>
      <c r="N264" s="2">
        <v>0.22333647676038801</v>
      </c>
    </row>
    <row r="265" spans="1:14" s="6" customFormat="1" hidden="1">
      <c r="A265" s="2">
        <v>459</v>
      </c>
      <c r="B265" s="2" t="s">
        <v>401</v>
      </c>
      <c r="C265" s="4">
        <v>670.28570999999999</v>
      </c>
      <c r="D265" s="2" t="s">
        <v>556</v>
      </c>
      <c r="E265" s="2">
        <v>91</v>
      </c>
      <c r="F265" s="2">
        <v>232</v>
      </c>
      <c r="G265" s="2">
        <v>2.0408783093331002</v>
      </c>
      <c r="H265" s="2">
        <v>2.07604653055661</v>
      </c>
      <c r="I265" s="2"/>
      <c r="J265" s="2"/>
      <c r="K265" s="2"/>
      <c r="L265" s="2">
        <v>0.52981900000000004</v>
      </c>
      <c r="M265" s="2">
        <v>0.93645854615798896</v>
      </c>
      <c r="N265" s="2">
        <v>0.843488017540445</v>
      </c>
    </row>
    <row r="266" spans="1:14" s="6" customFormat="1" hidden="1">
      <c r="A266" s="2">
        <v>462</v>
      </c>
      <c r="B266" s="2" t="s">
        <v>18</v>
      </c>
      <c r="C266" s="4">
        <v>904.84614999999997</v>
      </c>
      <c r="D266" s="2" t="s">
        <v>557</v>
      </c>
      <c r="E266" s="2">
        <v>91</v>
      </c>
      <c r="F266" s="2">
        <v>156</v>
      </c>
      <c r="G266" s="2">
        <v>12.818168454235799</v>
      </c>
      <c r="H266" s="2">
        <v>12.6413725414869</v>
      </c>
      <c r="I266" s="2"/>
      <c r="J266" s="2"/>
      <c r="K266" s="2"/>
      <c r="L266" s="2">
        <v>0.19361200000000001</v>
      </c>
      <c r="M266" s="2">
        <v>0.89161891213216204</v>
      </c>
      <c r="N266" s="2">
        <v>0.83690076452983297</v>
      </c>
    </row>
    <row r="267" spans="1:14" s="6" customFormat="1" hidden="1">
      <c r="A267" s="2">
        <v>464</v>
      </c>
      <c r="B267" s="2" t="s">
        <v>558</v>
      </c>
      <c r="C267" s="4">
        <v>521.73810000000003</v>
      </c>
      <c r="D267" s="2" t="s">
        <v>559</v>
      </c>
      <c r="E267" s="2">
        <v>42</v>
      </c>
      <c r="F267" s="2">
        <v>240</v>
      </c>
      <c r="G267" s="2">
        <v>1.88767375570745E-3</v>
      </c>
      <c r="H267" s="2">
        <v>7.2046943145895196E-4</v>
      </c>
      <c r="I267" s="2"/>
      <c r="J267" s="2"/>
      <c r="K267" s="2"/>
      <c r="L267" s="2">
        <v>1.2689999999999999</v>
      </c>
      <c r="M267" s="2">
        <v>0.172546571474023</v>
      </c>
      <c r="N267" s="2">
        <v>0.53448062524617901</v>
      </c>
    </row>
    <row r="268" spans="1:14" s="6" customFormat="1" hidden="1">
      <c r="A268" s="2">
        <v>465</v>
      </c>
      <c r="B268" s="2" t="s">
        <v>560</v>
      </c>
      <c r="C268" s="4">
        <v>157.36066</v>
      </c>
      <c r="D268" s="2" t="s">
        <v>561</v>
      </c>
      <c r="E268" s="2">
        <v>76</v>
      </c>
      <c r="F268" s="2">
        <v>299</v>
      </c>
      <c r="G268" s="2">
        <v>5.6276358767952802E-3</v>
      </c>
      <c r="H268" s="2">
        <v>3.7335609235480899E-3</v>
      </c>
      <c r="I268" s="2"/>
      <c r="J268" s="2"/>
      <c r="K268" s="2"/>
      <c r="L268" s="2">
        <v>0.78336700000000004</v>
      </c>
      <c r="M268" s="2">
        <v>0.144977812655598</v>
      </c>
      <c r="N268" s="2">
        <v>0.50592945121820199</v>
      </c>
    </row>
    <row r="269" spans="1:14" s="6" customFormat="1" hidden="1">
      <c r="A269" s="2">
        <v>468</v>
      </c>
      <c r="B269" s="2" t="s">
        <v>67</v>
      </c>
      <c r="C269" s="4">
        <v>913.26373999999998</v>
      </c>
      <c r="D269" s="2" t="s">
        <v>562</v>
      </c>
      <c r="E269" s="2">
        <v>91</v>
      </c>
      <c r="F269" s="2">
        <v>174</v>
      </c>
      <c r="G269" s="2">
        <v>2.4037346506275501</v>
      </c>
      <c r="H269" s="2">
        <v>2.0044514940415801</v>
      </c>
      <c r="I269" s="2"/>
      <c r="J269" s="2"/>
      <c r="K269" s="2"/>
      <c r="L269" s="2">
        <v>4.78634E-2</v>
      </c>
      <c r="M269" s="2">
        <v>0.58468148993808999</v>
      </c>
      <c r="N269" s="2">
        <v>0.77089559011682196</v>
      </c>
    </row>
    <row r="270" spans="1:14" s="6" customFormat="1" hidden="1">
      <c r="A270" s="2">
        <v>470</v>
      </c>
      <c r="B270" s="2" t="s">
        <v>563</v>
      </c>
      <c r="C270" s="4">
        <v>219.52273</v>
      </c>
      <c r="D270" s="2" t="s">
        <v>564</v>
      </c>
      <c r="E270" s="2">
        <v>91</v>
      </c>
      <c r="F270" s="2">
        <v>185</v>
      </c>
      <c r="G270" s="2">
        <v>2.3263376327828499E-2</v>
      </c>
      <c r="H270" s="2">
        <v>2.28198134180553E-2</v>
      </c>
      <c r="I270" s="2"/>
      <c r="J270" s="2"/>
      <c r="K270" s="2"/>
      <c r="L270" s="2">
        <v>0.16712199999999999</v>
      </c>
      <c r="M270" s="2">
        <v>0.92073690654066598</v>
      </c>
      <c r="N270" s="2">
        <v>0.841239844620988</v>
      </c>
    </row>
    <row r="271" spans="1:14" s="6" customFormat="1" hidden="1">
      <c r="A271" s="2">
        <v>473</v>
      </c>
      <c r="B271" s="2" t="s">
        <v>565</v>
      </c>
      <c r="C271" s="4">
        <v>564.59036000000003</v>
      </c>
      <c r="D271" s="2" t="s">
        <v>566</v>
      </c>
      <c r="E271" s="2">
        <v>85</v>
      </c>
      <c r="F271" s="2">
        <v>241</v>
      </c>
      <c r="G271" s="2">
        <v>1.61137788696429E-3</v>
      </c>
      <c r="H271" s="2">
        <v>1.12561383462479E-3</v>
      </c>
      <c r="I271" s="2"/>
      <c r="J271" s="2"/>
      <c r="K271" s="2"/>
      <c r="L271" s="2">
        <v>0.95565900000000004</v>
      </c>
      <c r="M271" s="2">
        <v>0.120140468967309</v>
      </c>
      <c r="N271" s="2">
        <v>0.47322093115403602</v>
      </c>
    </row>
    <row r="272" spans="1:14" s="6" customFormat="1" hidden="1">
      <c r="A272" s="2">
        <v>476</v>
      </c>
      <c r="B272" s="2" t="s">
        <v>132</v>
      </c>
      <c r="C272" s="4">
        <v>360.92453</v>
      </c>
      <c r="D272" s="2" t="s">
        <v>567</v>
      </c>
      <c r="E272" s="2">
        <v>53</v>
      </c>
      <c r="F272" s="2">
        <v>239</v>
      </c>
      <c r="G272" s="2">
        <v>6.8411223921077604E-4</v>
      </c>
      <c r="H272" s="2">
        <v>4.6747433835638702E-4</v>
      </c>
      <c r="I272" s="2"/>
      <c r="J272" s="2"/>
      <c r="K272" s="2"/>
      <c r="L272" s="2">
        <v>0.73103600000000002</v>
      </c>
      <c r="M272" s="2">
        <v>0.47029322562138498</v>
      </c>
      <c r="N272" s="2">
        <v>0.73020526534444297</v>
      </c>
    </row>
    <row r="273" spans="1:14" s="6" customFormat="1" hidden="1">
      <c r="A273" s="2">
        <v>477</v>
      </c>
      <c r="B273" s="2" t="s">
        <v>134</v>
      </c>
      <c r="C273" s="4">
        <v>369.22726999999998</v>
      </c>
      <c r="D273" s="2" t="s">
        <v>568</v>
      </c>
      <c r="E273" s="2">
        <v>90</v>
      </c>
      <c r="F273" s="2">
        <v>245</v>
      </c>
      <c r="G273" s="2">
        <v>3.12551632477085E-3</v>
      </c>
      <c r="H273" s="2">
        <v>3.218471312915E-3</v>
      </c>
      <c r="I273" s="2"/>
      <c r="J273" s="2"/>
      <c r="K273" s="2"/>
      <c r="L273" s="2">
        <v>2.8613E-2</v>
      </c>
      <c r="M273" s="2">
        <v>0.85532686028666405</v>
      </c>
      <c r="N273" s="2">
        <v>0.83114887996904796</v>
      </c>
    </row>
    <row r="274" spans="1:14" s="6" customFormat="1" hidden="1">
      <c r="A274" s="2">
        <v>478</v>
      </c>
      <c r="B274" s="2" t="s">
        <v>131</v>
      </c>
      <c r="C274" s="4">
        <v>209</v>
      </c>
      <c r="D274" s="2" t="s">
        <v>569</v>
      </c>
      <c r="E274" s="2">
        <v>78</v>
      </c>
      <c r="F274" s="2">
        <v>221</v>
      </c>
      <c r="G274" s="2">
        <v>8.5196529890155996E-4</v>
      </c>
      <c r="H274" s="2">
        <v>1.0589664832919201E-3</v>
      </c>
      <c r="I274" s="2"/>
      <c r="J274" s="2"/>
      <c r="K274" s="2"/>
      <c r="L274" s="2">
        <v>1.4260699999999999</v>
      </c>
      <c r="M274" s="2">
        <v>0.47382701408385602</v>
      </c>
      <c r="N274" s="2">
        <v>0.73167748934911403</v>
      </c>
    </row>
    <row r="275" spans="1:14" s="6" customFormat="1" hidden="1">
      <c r="A275" s="2">
        <v>479</v>
      </c>
      <c r="B275" s="2" t="s">
        <v>570</v>
      </c>
      <c r="C275" s="4">
        <v>187.95455000000001</v>
      </c>
      <c r="D275" s="2" t="s">
        <v>571</v>
      </c>
      <c r="E275" s="2">
        <v>52</v>
      </c>
      <c r="F275" s="2">
        <v>156</v>
      </c>
      <c r="G275" s="2">
        <v>1.1109912904481699E-2</v>
      </c>
      <c r="H275" s="2">
        <v>3.8711651066466101E-3</v>
      </c>
      <c r="I275" s="2"/>
      <c r="J275" s="2"/>
      <c r="K275" s="2"/>
      <c r="L275" s="2">
        <v>0.86925399999999997</v>
      </c>
      <c r="M275" s="2">
        <v>0.179377040313418</v>
      </c>
      <c r="N275" s="2">
        <v>0.54058961928315796</v>
      </c>
    </row>
    <row r="276" spans="1:14" s="6" customFormat="1" hidden="1">
      <c r="A276" s="2">
        <v>481</v>
      </c>
      <c r="B276" s="2" t="s">
        <v>572</v>
      </c>
      <c r="C276" s="4">
        <v>405.03408999999999</v>
      </c>
      <c r="D276" s="2" t="s">
        <v>573</v>
      </c>
      <c r="E276" s="2">
        <v>90</v>
      </c>
      <c r="F276" s="2">
        <v>102</v>
      </c>
      <c r="G276" s="2">
        <v>0.221484910542184</v>
      </c>
      <c r="H276" s="2">
        <v>0.20923737431418701</v>
      </c>
      <c r="I276" s="2"/>
      <c r="J276" s="2"/>
      <c r="K276" s="2"/>
      <c r="L276" s="2">
        <v>0.85271300000000005</v>
      </c>
      <c r="M276" s="2">
        <v>0.78503410733752499</v>
      </c>
      <c r="N276" s="2">
        <v>0.81876981630765</v>
      </c>
    </row>
    <row r="277" spans="1:14" s="6" customFormat="1" hidden="1">
      <c r="A277" s="2">
        <v>482</v>
      </c>
      <c r="B277" s="2" t="s">
        <v>574</v>
      </c>
      <c r="C277" s="4">
        <v>310.73333000000002</v>
      </c>
      <c r="D277" s="2" t="s">
        <v>575</v>
      </c>
      <c r="E277" s="2">
        <v>58</v>
      </c>
      <c r="F277" s="2">
        <v>215</v>
      </c>
      <c r="G277" s="2">
        <v>1.0723822757816101E-2</v>
      </c>
      <c r="H277" s="2">
        <v>1.9496047611421499E-2</v>
      </c>
      <c r="I277" s="2"/>
      <c r="J277" s="2"/>
      <c r="K277" s="2"/>
      <c r="L277" s="2">
        <v>0.271513</v>
      </c>
      <c r="M277" s="2">
        <v>0.41994486040019802</v>
      </c>
      <c r="N277" s="2">
        <v>0.70732578973861804</v>
      </c>
    </row>
    <row r="278" spans="1:14" s="6" customFormat="1" hidden="1">
      <c r="A278" s="2">
        <v>483</v>
      </c>
      <c r="B278" s="2" t="s">
        <v>576</v>
      </c>
      <c r="C278" s="4">
        <v>243.82353000000001</v>
      </c>
      <c r="D278" s="2" t="s">
        <v>577</v>
      </c>
      <c r="E278" s="2">
        <v>21</v>
      </c>
      <c r="F278" s="2">
        <v>237</v>
      </c>
      <c r="G278" s="2">
        <v>4.86229277255719E-4</v>
      </c>
      <c r="H278" s="2">
        <v>1.06747487000337E-4</v>
      </c>
      <c r="I278" s="2"/>
      <c r="J278" s="2"/>
      <c r="K278" s="2"/>
      <c r="L278" s="2">
        <v>1.5303800000000001</v>
      </c>
      <c r="M278" s="2">
        <v>7.0684958312896395E-2</v>
      </c>
      <c r="N278" s="2">
        <v>0.38223071994867802</v>
      </c>
    </row>
    <row r="279" spans="1:14" s="6" customFormat="1" hidden="1">
      <c r="A279" s="2">
        <v>484</v>
      </c>
      <c r="B279" s="2" t="s">
        <v>90</v>
      </c>
      <c r="C279" s="4">
        <v>200.94737000000001</v>
      </c>
      <c r="D279" s="2" t="s">
        <v>578</v>
      </c>
      <c r="E279" s="2">
        <v>69</v>
      </c>
      <c r="F279" s="2">
        <v>274</v>
      </c>
      <c r="G279" s="2">
        <v>1.14582296697489E-3</v>
      </c>
      <c r="H279" s="2">
        <v>1.9038008836801399E-3</v>
      </c>
      <c r="I279" s="2"/>
      <c r="J279" s="2"/>
      <c r="K279" s="2"/>
      <c r="L279" s="2">
        <v>0.69620700000000002</v>
      </c>
      <c r="M279" s="2">
        <v>0.207763272364591</v>
      </c>
      <c r="N279" s="2">
        <v>0.56785956421172301</v>
      </c>
    </row>
    <row r="280" spans="1:14" s="6" customFormat="1" hidden="1">
      <c r="A280" s="2">
        <v>485</v>
      </c>
      <c r="B280" s="2" t="s">
        <v>90</v>
      </c>
      <c r="C280" s="4">
        <v>283.16455999999999</v>
      </c>
      <c r="D280" s="2" t="s">
        <v>579</v>
      </c>
      <c r="E280" s="2">
        <v>83</v>
      </c>
      <c r="F280" s="2">
        <v>174</v>
      </c>
      <c r="G280" s="2">
        <v>1.50820339908157E-2</v>
      </c>
      <c r="H280" s="2">
        <v>1.7064141606884499E-2</v>
      </c>
      <c r="I280" s="2"/>
      <c r="J280" s="2"/>
      <c r="K280" s="2"/>
      <c r="L280" s="2">
        <v>0.151532</v>
      </c>
      <c r="M280" s="2">
        <v>0.67520101608704697</v>
      </c>
      <c r="N280" s="2">
        <v>0.79532350808238195</v>
      </c>
    </row>
    <row r="281" spans="1:14" s="6" customFormat="1" hidden="1">
      <c r="A281" s="2">
        <v>486</v>
      </c>
      <c r="B281" s="2" t="s">
        <v>90</v>
      </c>
      <c r="C281" s="4">
        <v>386.46913999999998</v>
      </c>
      <c r="D281" s="2" t="s">
        <v>580</v>
      </c>
      <c r="E281" s="2">
        <v>82</v>
      </c>
      <c r="F281" s="2">
        <v>220</v>
      </c>
      <c r="G281" s="2">
        <v>7.3123084689688004E-3</v>
      </c>
      <c r="H281" s="2">
        <v>4.8752866400573001E-3</v>
      </c>
      <c r="I281" s="2"/>
      <c r="J281" s="2"/>
      <c r="K281" s="2"/>
      <c r="L281" s="2">
        <v>0.82072599999999996</v>
      </c>
      <c r="M281" s="2">
        <v>0.27684896577114498</v>
      </c>
      <c r="N281" s="2">
        <v>0.62504282300192004</v>
      </c>
    </row>
    <row r="282" spans="1:14" s="6" customFormat="1" hidden="1">
      <c r="A282" s="2">
        <v>488</v>
      </c>
      <c r="B282" s="2" t="s">
        <v>48</v>
      </c>
      <c r="C282" s="4">
        <v>945.38462000000004</v>
      </c>
      <c r="D282" s="2" t="s">
        <v>581</v>
      </c>
      <c r="E282" s="2">
        <v>91</v>
      </c>
      <c r="F282" s="2">
        <v>115</v>
      </c>
      <c r="G282" s="2">
        <v>1.8907141730511501</v>
      </c>
      <c r="H282" s="2">
        <v>2.1580067230304998</v>
      </c>
      <c r="I282" s="2">
        <f>G282/H282</f>
        <v>0.87613914862879139</v>
      </c>
      <c r="J282" s="2">
        <f>LOG(I282,2)</f>
        <v>-0.19076807769292864</v>
      </c>
      <c r="K282" s="2"/>
      <c r="L282" s="2">
        <v>1.15777</v>
      </c>
      <c r="M282" s="2">
        <v>0.65632242586926104</v>
      </c>
      <c r="N282" s="2">
        <v>0.79066856097115801</v>
      </c>
    </row>
    <row r="283" spans="1:14" s="6" customFormat="1" hidden="1">
      <c r="A283" s="2">
        <v>492</v>
      </c>
      <c r="B283" s="2" t="s">
        <v>582</v>
      </c>
      <c r="C283" s="4">
        <v>447.94443999999999</v>
      </c>
      <c r="D283" s="2" t="s">
        <v>583</v>
      </c>
      <c r="E283" s="2">
        <v>90</v>
      </c>
      <c r="F283" s="2">
        <v>202</v>
      </c>
      <c r="G283" s="2">
        <v>7.8351045767018498E-2</v>
      </c>
      <c r="H283" s="2">
        <v>8.8607454137928102E-2</v>
      </c>
      <c r="I283" s="2"/>
      <c r="J283" s="2"/>
      <c r="K283" s="2"/>
      <c r="L283" s="2">
        <v>0.88950200000000001</v>
      </c>
      <c r="M283" s="2">
        <v>0.56131566290975399</v>
      </c>
      <c r="N283" s="2">
        <v>0.76361308485943202</v>
      </c>
    </row>
    <row r="284" spans="1:14" s="6" customFormat="1" hidden="1">
      <c r="A284" s="2">
        <v>494</v>
      </c>
      <c r="B284" s="2" t="s">
        <v>133</v>
      </c>
      <c r="C284" s="4">
        <v>390.52222</v>
      </c>
      <c r="D284" s="2" t="s">
        <v>584</v>
      </c>
      <c r="E284" s="2">
        <v>90</v>
      </c>
      <c r="F284" s="2">
        <v>244</v>
      </c>
      <c r="G284" s="2">
        <v>6.5202782553302604E-3</v>
      </c>
      <c r="H284" s="2">
        <v>6.5697365043219796E-3</v>
      </c>
      <c r="I284" s="2"/>
      <c r="J284" s="2"/>
      <c r="K284" s="2"/>
      <c r="L284" s="2">
        <v>0.174511</v>
      </c>
      <c r="M284" s="2">
        <v>0.96337269883145804</v>
      </c>
      <c r="N284" s="2">
        <v>0.84719240172657995</v>
      </c>
    </row>
    <row r="285" spans="1:14" s="6" customFormat="1" hidden="1">
      <c r="A285" s="2">
        <v>495</v>
      </c>
      <c r="B285" s="2" t="s">
        <v>135</v>
      </c>
      <c r="C285" s="4">
        <v>338.31429000000003</v>
      </c>
      <c r="D285" s="2" t="s">
        <v>585</v>
      </c>
      <c r="E285" s="2">
        <v>91</v>
      </c>
      <c r="F285" s="2">
        <v>268</v>
      </c>
      <c r="G285" s="2">
        <v>1.7573404163905099E-2</v>
      </c>
      <c r="H285" s="2">
        <v>2.0954575276123499E-2</v>
      </c>
      <c r="I285" s="2"/>
      <c r="J285" s="2"/>
      <c r="K285" s="2"/>
      <c r="L285" s="2">
        <v>1.05288</v>
      </c>
      <c r="M285" s="2">
        <v>0.311047450140508</v>
      </c>
      <c r="N285" s="2">
        <v>0.64657088681876895</v>
      </c>
    </row>
    <row r="286" spans="1:14" s="6" customFormat="1" hidden="1">
      <c r="A286" s="2">
        <v>496</v>
      </c>
      <c r="B286" s="2" t="s">
        <v>136</v>
      </c>
      <c r="C286" s="4">
        <v>0</v>
      </c>
      <c r="D286" s="2" t="s">
        <v>586</v>
      </c>
      <c r="E286" s="2">
        <v>91</v>
      </c>
      <c r="F286" s="2">
        <v>217</v>
      </c>
      <c r="G286" s="2">
        <v>0.230624304416747</v>
      </c>
      <c r="H286" s="2">
        <v>0.23784479966721001</v>
      </c>
      <c r="I286" s="2"/>
      <c r="J286" s="2"/>
      <c r="K286" s="2"/>
      <c r="L286" s="2">
        <v>0.97390399999999999</v>
      </c>
      <c r="M286" s="2">
        <v>0.90127425618395796</v>
      </c>
      <c r="N286" s="2">
        <v>0.83836562471689302</v>
      </c>
    </row>
    <row r="287" spans="1:14" s="6" customFormat="1" hidden="1">
      <c r="A287" s="2">
        <v>498</v>
      </c>
      <c r="B287" s="2" t="s">
        <v>137</v>
      </c>
      <c r="C287" s="4">
        <v>269.33332999999999</v>
      </c>
      <c r="D287" s="2" t="s">
        <v>587</v>
      </c>
      <c r="E287" s="2">
        <v>46</v>
      </c>
      <c r="F287" s="2">
        <v>299</v>
      </c>
      <c r="G287" s="2">
        <v>1.7475067114366299E-3</v>
      </c>
      <c r="H287" s="2">
        <v>8.4192697087094701E-4</v>
      </c>
      <c r="I287" s="2"/>
      <c r="J287" s="2"/>
      <c r="K287" s="2"/>
      <c r="L287" s="2">
        <v>0.85536100000000004</v>
      </c>
      <c r="M287" s="2">
        <v>0.18214410325011501</v>
      </c>
      <c r="N287" s="2">
        <v>0.54297124937858199</v>
      </c>
    </row>
    <row r="288" spans="1:14" s="6" customFormat="1" hidden="1">
      <c r="A288" s="2">
        <v>499</v>
      </c>
      <c r="B288" s="2" t="s">
        <v>588</v>
      </c>
      <c r="C288" s="4">
        <v>134.96875</v>
      </c>
      <c r="D288" s="2" t="s">
        <v>589</v>
      </c>
      <c r="E288" s="2">
        <v>35</v>
      </c>
      <c r="F288" s="2">
        <v>330</v>
      </c>
      <c r="G288" s="2">
        <v>2.50217544076901E-4</v>
      </c>
      <c r="H288" s="2">
        <v>1.6066442847670901E-4</v>
      </c>
      <c r="I288" s="2"/>
      <c r="J288" s="2"/>
      <c r="K288" s="2"/>
      <c r="L288" s="2">
        <v>0.36273699999999998</v>
      </c>
      <c r="M288" s="2">
        <v>0.47792360312246501</v>
      </c>
      <c r="N288" s="2">
        <v>0.73336420056943497</v>
      </c>
    </row>
    <row r="289" spans="1:14" s="6" customFormat="1" hidden="1">
      <c r="A289" s="2">
        <v>502</v>
      </c>
      <c r="B289" s="2" t="s">
        <v>590</v>
      </c>
      <c r="C289" s="4">
        <v>280.66667000000001</v>
      </c>
      <c r="D289" s="2" t="s">
        <v>591</v>
      </c>
      <c r="E289" s="2">
        <v>65</v>
      </c>
      <c r="F289" s="2">
        <v>202</v>
      </c>
      <c r="G289" s="2">
        <v>2.1530397816679199E-3</v>
      </c>
      <c r="H289" s="2">
        <v>4.0448476941488797E-3</v>
      </c>
      <c r="I289" s="2"/>
      <c r="J289" s="2"/>
      <c r="K289" s="2"/>
      <c r="L289" s="2">
        <v>0.201239</v>
      </c>
      <c r="M289" s="2">
        <v>0.187423248018044</v>
      </c>
      <c r="N289" s="2">
        <v>0.54737455818574698</v>
      </c>
    </row>
    <row r="290" spans="1:14" s="6" customFormat="1" hidden="1">
      <c r="A290" s="2">
        <v>504</v>
      </c>
      <c r="B290" s="2" t="s">
        <v>592</v>
      </c>
      <c r="C290" s="4">
        <v>285.64706000000001</v>
      </c>
      <c r="D290" s="2" t="s">
        <v>593</v>
      </c>
      <c r="E290" s="2">
        <v>91</v>
      </c>
      <c r="F290" s="2">
        <v>185</v>
      </c>
      <c r="G290" s="2">
        <v>6.6674468305881196E-3</v>
      </c>
      <c r="H290" s="2">
        <v>6.8152917126118604E-3</v>
      </c>
      <c r="I290" s="2"/>
      <c r="J290" s="2"/>
      <c r="K290" s="2"/>
      <c r="L290" s="2">
        <v>5.6447299999999999E-2</v>
      </c>
      <c r="M290" s="2">
        <v>0.90971697096944704</v>
      </c>
      <c r="N290" s="2">
        <v>0.83962511543541396</v>
      </c>
    </row>
    <row r="291" spans="1:14" s="6" customFormat="1" hidden="1">
      <c r="A291" s="2">
        <v>505</v>
      </c>
      <c r="B291" s="2" t="s">
        <v>594</v>
      </c>
      <c r="C291" s="4">
        <v>413.92308000000003</v>
      </c>
      <c r="D291" s="2" t="s">
        <v>595</v>
      </c>
      <c r="E291" s="2">
        <v>91</v>
      </c>
      <c r="F291" s="2">
        <v>299</v>
      </c>
      <c r="G291" s="2">
        <v>7.7521017649511595E-2</v>
      </c>
      <c r="H291" s="2">
        <v>9.5133366178804593E-2</v>
      </c>
      <c r="I291" s="2"/>
      <c r="J291" s="2"/>
      <c r="K291" s="2"/>
      <c r="L291" s="2">
        <v>0.47578599999999999</v>
      </c>
      <c r="M291" s="2">
        <v>0.51911934089034695</v>
      </c>
      <c r="N291" s="2">
        <v>0.749217193626873</v>
      </c>
    </row>
    <row r="292" spans="1:14" s="6" customFormat="1" hidden="1">
      <c r="A292" s="2">
        <v>506</v>
      </c>
      <c r="B292" s="2" t="s">
        <v>596</v>
      </c>
      <c r="C292" s="4">
        <v>216.17568</v>
      </c>
      <c r="D292" s="2" t="s">
        <v>597</v>
      </c>
      <c r="E292" s="2">
        <v>87</v>
      </c>
      <c r="F292" s="2">
        <v>126</v>
      </c>
      <c r="G292" s="2">
        <v>2.04106387766252E-2</v>
      </c>
      <c r="H292" s="2">
        <v>2.7826906455816099E-2</v>
      </c>
      <c r="I292" s="2"/>
      <c r="J292" s="2"/>
      <c r="K292" s="2"/>
      <c r="L292" s="2">
        <v>0.26911400000000002</v>
      </c>
      <c r="M292" s="2">
        <v>0.226107259364974</v>
      </c>
      <c r="N292" s="2">
        <v>0.585267511300541</v>
      </c>
    </row>
    <row r="293" spans="1:14" s="6" customFormat="1" hidden="1">
      <c r="A293" s="2">
        <v>507</v>
      </c>
      <c r="B293" s="2" t="s">
        <v>598</v>
      </c>
      <c r="C293" s="4">
        <v>0</v>
      </c>
      <c r="D293" s="2" t="s">
        <v>599</v>
      </c>
      <c r="E293" s="2">
        <v>91</v>
      </c>
      <c r="F293" s="2">
        <v>217</v>
      </c>
      <c r="G293" s="2">
        <v>0.65665544632058603</v>
      </c>
      <c r="H293" s="2">
        <v>0.78401108243417705</v>
      </c>
      <c r="I293" s="2"/>
      <c r="J293" s="2"/>
      <c r="K293" s="2"/>
      <c r="L293" s="2">
        <v>5.3984499999999998E-2</v>
      </c>
      <c r="M293" s="2">
        <v>0.489455142024113</v>
      </c>
      <c r="N293" s="2">
        <v>0.738000263782148</v>
      </c>
    </row>
    <row r="294" spans="1:14" s="6" customFormat="1" hidden="1">
      <c r="A294" s="2">
        <v>510</v>
      </c>
      <c r="B294" s="2" t="s">
        <v>139</v>
      </c>
      <c r="C294" s="4">
        <v>252.93333000000001</v>
      </c>
      <c r="D294" s="2" t="s">
        <v>600</v>
      </c>
      <c r="E294" s="2">
        <v>76</v>
      </c>
      <c r="F294" s="2">
        <v>130</v>
      </c>
      <c r="G294" s="2">
        <v>2.9096842549727799E-3</v>
      </c>
      <c r="H294" s="2">
        <v>2.2928341545451702E-3</v>
      </c>
      <c r="I294" s="2"/>
      <c r="J294" s="2"/>
      <c r="K294" s="2"/>
      <c r="L294" s="2">
        <v>0.54549499999999995</v>
      </c>
      <c r="M294" s="2">
        <v>0.56537418314431998</v>
      </c>
      <c r="N294" s="2">
        <v>0.76491105922520497</v>
      </c>
    </row>
    <row r="295" spans="1:14" s="6" customFormat="1" hidden="1">
      <c r="A295" s="2">
        <v>512</v>
      </c>
      <c r="B295" s="2" t="s">
        <v>601</v>
      </c>
      <c r="C295" s="4">
        <v>193.875</v>
      </c>
      <c r="D295" s="2" t="s">
        <v>602</v>
      </c>
      <c r="E295" s="2">
        <v>34</v>
      </c>
      <c r="F295" s="2">
        <v>243</v>
      </c>
      <c r="G295" s="2">
        <v>1.1347148505780899E-4</v>
      </c>
      <c r="H295" s="2">
        <v>1.7265206567360699E-4</v>
      </c>
      <c r="I295" s="2"/>
      <c r="J295" s="2"/>
      <c r="K295" s="2"/>
      <c r="L295" s="2">
        <v>5.9910199999999997E-2</v>
      </c>
      <c r="M295" s="2">
        <v>0.69636088300580801</v>
      </c>
      <c r="N295" s="2">
        <v>0.80030087689336404</v>
      </c>
    </row>
    <row r="296" spans="1:14" s="6" customFormat="1" hidden="1">
      <c r="A296" s="2">
        <v>513</v>
      </c>
      <c r="B296" s="2" t="s">
        <v>603</v>
      </c>
      <c r="C296" s="4">
        <v>285.82979</v>
      </c>
      <c r="D296" s="2" t="s">
        <v>604</v>
      </c>
      <c r="E296" s="2">
        <v>87</v>
      </c>
      <c r="F296" s="2">
        <v>154</v>
      </c>
      <c r="G296" s="2">
        <v>7.8099304036979896E-3</v>
      </c>
      <c r="H296" s="2">
        <v>2.0735467195610102E-2</v>
      </c>
      <c r="I296" s="2"/>
      <c r="J296" s="2"/>
      <c r="K296" s="2"/>
      <c r="L296" s="2">
        <v>0.69589400000000001</v>
      </c>
      <c r="M296" s="2">
        <v>1.3086807630100301E-2</v>
      </c>
      <c r="N296" s="2">
        <v>0.18312060670049601</v>
      </c>
    </row>
    <row r="297" spans="1:14" s="6" customFormat="1" hidden="1">
      <c r="A297" s="2">
        <v>514</v>
      </c>
      <c r="B297" s="2" t="s">
        <v>605</v>
      </c>
      <c r="C297" s="4">
        <v>362.75</v>
      </c>
      <c r="D297" s="2" t="s">
        <v>606</v>
      </c>
      <c r="E297" s="2">
        <v>91</v>
      </c>
      <c r="F297" s="2">
        <v>217</v>
      </c>
      <c r="G297" s="2">
        <v>1.1294602318851699E-2</v>
      </c>
      <c r="H297" s="2">
        <v>1.15737849680636E-2</v>
      </c>
      <c r="I297" s="2"/>
      <c r="J297" s="2"/>
      <c r="K297" s="2"/>
      <c r="L297" s="2">
        <v>2.4579699999999999E-2</v>
      </c>
      <c r="M297" s="2">
        <v>0.89456609131408904</v>
      </c>
      <c r="N297" s="2">
        <v>0.83735070330668104</v>
      </c>
    </row>
    <row r="298" spans="1:14" s="6" customFormat="1" hidden="1">
      <c r="A298" s="2">
        <v>515</v>
      </c>
      <c r="B298" s="2" t="s">
        <v>138</v>
      </c>
      <c r="C298" s="4">
        <v>400.96969999999999</v>
      </c>
      <c r="D298" s="2" t="s">
        <v>607</v>
      </c>
      <c r="E298" s="2">
        <v>35</v>
      </c>
      <c r="F298" s="2">
        <v>219</v>
      </c>
      <c r="G298" s="2">
        <v>2.8946886499740901E-4</v>
      </c>
      <c r="H298" s="2">
        <v>7.4205460790980899E-4</v>
      </c>
      <c r="I298" s="2"/>
      <c r="J298" s="2"/>
      <c r="K298" s="2"/>
      <c r="L298" s="2">
        <v>0.811944</v>
      </c>
      <c r="M298" s="2">
        <v>0.36111747782143799</v>
      </c>
      <c r="N298" s="2">
        <v>0.67513680659213304</v>
      </c>
    </row>
    <row r="299" spans="1:14" s="6" customFormat="1" hidden="1">
      <c r="A299" s="2">
        <v>516</v>
      </c>
      <c r="B299" s="2" t="s">
        <v>608</v>
      </c>
      <c r="C299" s="4">
        <v>386.46269000000001</v>
      </c>
      <c r="D299" s="2" t="s">
        <v>609</v>
      </c>
      <c r="E299" s="2">
        <v>70</v>
      </c>
      <c r="F299" s="2">
        <v>217</v>
      </c>
      <c r="G299" s="2">
        <v>6.0980692584905304E-3</v>
      </c>
      <c r="H299" s="2">
        <v>7.8585996175325502E-3</v>
      </c>
      <c r="I299" s="2"/>
      <c r="J299" s="2"/>
      <c r="K299" s="2"/>
      <c r="L299" s="2">
        <v>0.91278300000000001</v>
      </c>
      <c r="M299" s="2">
        <v>0.53093029970173</v>
      </c>
      <c r="N299" s="2">
        <v>0.75342042008257903</v>
      </c>
    </row>
    <row r="300" spans="1:14" s="6" customFormat="1" hidden="1">
      <c r="A300" s="2">
        <v>517</v>
      </c>
      <c r="B300" s="2" t="s">
        <v>90</v>
      </c>
      <c r="C300" s="4">
        <v>289.11111</v>
      </c>
      <c r="D300" s="2" t="s">
        <v>610</v>
      </c>
      <c r="E300" s="2">
        <v>89</v>
      </c>
      <c r="F300" s="2">
        <v>113</v>
      </c>
      <c r="G300" s="2">
        <v>0.68009947100837997</v>
      </c>
      <c r="H300" s="2">
        <v>0.48519032671912798</v>
      </c>
      <c r="I300" s="2"/>
      <c r="J300" s="2"/>
      <c r="K300" s="2"/>
      <c r="L300" s="2">
        <v>0.70445800000000003</v>
      </c>
      <c r="M300" s="2">
        <v>9.0942666135664194E-2</v>
      </c>
      <c r="N300" s="2">
        <v>0.42417971470024601</v>
      </c>
    </row>
    <row r="301" spans="1:14" s="6" customFormat="1" hidden="1">
      <c r="A301" s="2">
        <v>518</v>
      </c>
      <c r="B301" s="2" t="s">
        <v>90</v>
      </c>
      <c r="C301" s="4">
        <v>267.90697999999998</v>
      </c>
      <c r="D301" s="2" t="s">
        <v>611</v>
      </c>
      <c r="E301" s="2">
        <v>87</v>
      </c>
      <c r="F301" s="2">
        <v>156</v>
      </c>
      <c r="G301" s="2">
        <v>0.146406737287084</v>
      </c>
      <c r="H301" s="2">
        <v>0.13200432367623799</v>
      </c>
      <c r="I301" s="2"/>
      <c r="J301" s="2"/>
      <c r="K301" s="2"/>
      <c r="L301" s="2">
        <v>5.5917099999999997E-2</v>
      </c>
      <c r="M301" s="2">
        <v>0.68819279680623102</v>
      </c>
      <c r="N301" s="2">
        <v>0.79840848320764202</v>
      </c>
    </row>
    <row r="302" spans="1:14" s="6" customFormat="1" hidden="1">
      <c r="A302" s="2">
        <v>519</v>
      </c>
      <c r="B302" s="2" t="s">
        <v>612</v>
      </c>
      <c r="C302" s="4">
        <v>598.28570999999999</v>
      </c>
      <c r="D302" s="2" t="s">
        <v>613</v>
      </c>
      <c r="E302" s="2">
        <v>91</v>
      </c>
      <c r="F302" s="2">
        <v>204</v>
      </c>
      <c r="G302" s="2">
        <v>5.9096901152520101E-2</v>
      </c>
      <c r="H302" s="2">
        <v>7.4358601697898E-2</v>
      </c>
      <c r="I302" s="2"/>
      <c r="J302" s="2"/>
      <c r="K302" s="2"/>
      <c r="L302" s="2">
        <v>1.05423</v>
      </c>
      <c r="M302" s="2">
        <v>0.18960587925286801</v>
      </c>
      <c r="N302" s="2">
        <v>0.54914331498117797</v>
      </c>
    </row>
    <row r="303" spans="1:14" s="6" customFormat="1" hidden="1">
      <c r="A303" s="2">
        <v>520</v>
      </c>
      <c r="B303" s="2" t="s">
        <v>90</v>
      </c>
      <c r="C303" s="4">
        <v>308.83562000000001</v>
      </c>
      <c r="D303" s="2" t="s">
        <v>614</v>
      </c>
      <c r="E303" s="2">
        <v>74</v>
      </c>
      <c r="F303" s="2">
        <v>71</v>
      </c>
      <c r="G303" s="2">
        <v>1.38579544186454E-2</v>
      </c>
      <c r="H303" s="2">
        <v>1.5116418782522401E-2</v>
      </c>
      <c r="I303" s="2"/>
      <c r="J303" s="2"/>
      <c r="K303" s="2"/>
      <c r="L303" s="2">
        <v>9.4323800000000006E-3</v>
      </c>
      <c r="M303" s="2">
        <v>0.70262557167825102</v>
      </c>
      <c r="N303" s="2">
        <v>0.80172838623898302</v>
      </c>
    </row>
    <row r="304" spans="1:14" s="6" customFormat="1" hidden="1">
      <c r="A304" s="2">
        <v>524</v>
      </c>
      <c r="B304" s="2" t="s">
        <v>90</v>
      </c>
      <c r="C304" s="4">
        <v>507.54795000000001</v>
      </c>
      <c r="D304" s="2" t="s">
        <v>615</v>
      </c>
      <c r="E304" s="2">
        <v>73</v>
      </c>
      <c r="F304" s="2">
        <v>258</v>
      </c>
      <c r="G304" s="2">
        <v>9.2906546848771192E-3</v>
      </c>
      <c r="H304" s="2">
        <v>5.12310431668814E-3</v>
      </c>
      <c r="I304" s="2"/>
      <c r="J304" s="2"/>
      <c r="K304" s="2"/>
      <c r="L304" s="2">
        <v>0.96489100000000005</v>
      </c>
      <c r="M304" s="2">
        <v>6.7994020788095993E-2</v>
      </c>
      <c r="N304" s="2">
        <v>0.37563073339257302</v>
      </c>
    </row>
    <row r="305" spans="1:14" s="6" customFormat="1" hidden="1">
      <c r="A305" s="2">
        <v>527</v>
      </c>
      <c r="B305" s="2" t="s">
        <v>616</v>
      </c>
      <c r="C305" s="4">
        <v>624.18681000000004</v>
      </c>
      <c r="D305" s="2" t="s">
        <v>617</v>
      </c>
      <c r="E305" s="2">
        <v>91</v>
      </c>
      <c r="F305" s="2">
        <v>142</v>
      </c>
      <c r="G305" s="2">
        <v>2.1097129969410702E-3</v>
      </c>
      <c r="H305" s="2">
        <v>8.1354595521630005E-3</v>
      </c>
      <c r="I305" s="2"/>
      <c r="J305" s="2"/>
      <c r="K305" s="2"/>
      <c r="L305" s="2">
        <v>1.80833</v>
      </c>
      <c r="M305" s="2">
        <v>4.7502612501374401E-5</v>
      </c>
      <c r="N305" s="2">
        <v>5.1599711746674196E-3</v>
      </c>
    </row>
    <row r="306" spans="1:14" s="6" customFormat="1" hidden="1">
      <c r="A306" s="2">
        <v>531</v>
      </c>
      <c r="B306" s="2" t="s">
        <v>29</v>
      </c>
      <c r="C306" s="4">
        <v>833.68889000000001</v>
      </c>
      <c r="D306" s="2" t="s">
        <v>618</v>
      </c>
      <c r="E306" s="2">
        <v>90</v>
      </c>
      <c r="F306" s="2">
        <v>246</v>
      </c>
      <c r="G306" s="2">
        <v>0.19982045875492899</v>
      </c>
      <c r="H306" s="2">
        <v>0.17196487908129199</v>
      </c>
      <c r="I306" s="2"/>
      <c r="J306" s="2"/>
      <c r="K306" s="2"/>
      <c r="L306" s="2">
        <v>0.31025799999999998</v>
      </c>
      <c r="M306" s="2">
        <v>0.64759955536372404</v>
      </c>
      <c r="N306" s="2">
        <v>0.78844546096625201</v>
      </c>
    </row>
    <row r="307" spans="1:14" s="6" customFormat="1" hidden="1">
      <c r="A307" s="2">
        <v>532</v>
      </c>
      <c r="B307" s="2" t="s">
        <v>90</v>
      </c>
      <c r="C307" s="4">
        <v>332.85507000000001</v>
      </c>
      <c r="D307" s="2" t="s">
        <v>619</v>
      </c>
      <c r="E307" s="2">
        <v>70</v>
      </c>
      <c r="F307" s="2">
        <v>130</v>
      </c>
      <c r="G307" s="2">
        <v>2.4771000368260299E-2</v>
      </c>
      <c r="H307" s="2">
        <v>4.3193417095909702E-2</v>
      </c>
      <c r="I307" s="2"/>
      <c r="J307" s="2"/>
      <c r="K307" s="2"/>
      <c r="L307" s="2">
        <v>1.3714500000000001</v>
      </c>
      <c r="M307" s="2">
        <v>0.29096298858485098</v>
      </c>
      <c r="N307" s="2">
        <v>0.634361592287219</v>
      </c>
    </row>
    <row r="308" spans="1:14" s="6" customFormat="1" hidden="1">
      <c r="A308" s="2">
        <v>536</v>
      </c>
      <c r="B308" s="2" t="s">
        <v>141</v>
      </c>
      <c r="C308" s="4">
        <v>423.2439</v>
      </c>
      <c r="D308" s="2" t="s">
        <v>620</v>
      </c>
      <c r="E308" s="2">
        <v>86</v>
      </c>
      <c r="F308" s="2">
        <v>217</v>
      </c>
      <c r="G308" s="2">
        <v>5.4411916046004901E-3</v>
      </c>
      <c r="H308" s="2">
        <v>6.2686489208087599E-3</v>
      </c>
      <c r="I308" s="2"/>
      <c r="J308" s="2"/>
      <c r="K308" s="2"/>
      <c r="L308" s="2">
        <v>2.0784E-2</v>
      </c>
      <c r="M308" s="2">
        <v>0.48133950843531298</v>
      </c>
      <c r="N308" s="2">
        <v>0.73475452143233699</v>
      </c>
    </row>
    <row r="309" spans="1:14" s="6" customFormat="1" hidden="1">
      <c r="A309" s="2">
        <v>538</v>
      </c>
      <c r="B309" s="2" t="s">
        <v>140</v>
      </c>
      <c r="C309" s="4">
        <v>361.12698</v>
      </c>
      <c r="D309" s="2" t="s">
        <v>621</v>
      </c>
      <c r="E309" s="2">
        <v>86</v>
      </c>
      <c r="F309" s="2">
        <v>215</v>
      </c>
      <c r="G309" s="2">
        <v>4.1702255651936297E-2</v>
      </c>
      <c r="H309" s="2">
        <v>4.3540479807992402E-2</v>
      </c>
      <c r="I309" s="2"/>
      <c r="J309" s="2"/>
      <c r="K309" s="2"/>
      <c r="L309" s="2">
        <v>1.1245400000000001</v>
      </c>
      <c r="M309" s="2">
        <v>0.92610262293748202</v>
      </c>
      <c r="N309" s="2">
        <v>0.84201435922888401</v>
      </c>
    </row>
    <row r="310" spans="1:14" s="6" customFormat="1" hidden="1">
      <c r="A310" s="2">
        <v>539</v>
      </c>
      <c r="B310" s="2" t="s">
        <v>30</v>
      </c>
      <c r="C310" s="4">
        <v>871.51648</v>
      </c>
      <c r="D310" s="2" t="s">
        <v>622</v>
      </c>
      <c r="E310" s="2">
        <v>91</v>
      </c>
      <c r="F310" s="2">
        <v>218</v>
      </c>
      <c r="G310" s="2">
        <v>7.3489621801380106E-2</v>
      </c>
      <c r="H310" s="2">
        <v>6.61490819175546E-2</v>
      </c>
      <c r="I310" s="2"/>
      <c r="J310" s="2"/>
      <c r="K310" s="2"/>
      <c r="L310" s="2">
        <v>0.12987399999999999</v>
      </c>
      <c r="M310" s="2">
        <v>0.56569210088614597</v>
      </c>
      <c r="N310" s="2">
        <v>0.76501213222891595</v>
      </c>
    </row>
    <row r="311" spans="1:14" s="6" customFormat="1" hidden="1">
      <c r="A311" s="2">
        <v>540</v>
      </c>
      <c r="B311" s="2" t="s">
        <v>623</v>
      </c>
      <c r="C311" s="4">
        <v>521.75</v>
      </c>
      <c r="D311" s="2" t="s">
        <v>624</v>
      </c>
      <c r="E311" s="2">
        <v>91</v>
      </c>
      <c r="F311" s="2">
        <v>204</v>
      </c>
      <c r="G311" s="2">
        <v>5.1257641756060103E-2</v>
      </c>
      <c r="H311" s="2">
        <v>6.1491003554251897E-2</v>
      </c>
      <c r="I311" s="2"/>
      <c r="J311" s="2"/>
      <c r="K311" s="2"/>
      <c r="L311" s="2">
        <v>0.80612899999999998</v>
      </c>
      <c r="M311" s="2">
        <v>0.50065912769434995</v>
      </c>
      <c r="N311" s="2">
        <v>0.74235279211393901</v>
      </c>
    </row>
    <row r="312" spans="1:14" s="6" customFormat="1" hidden="1">
      <c r="A312" s="2">
        <v>541</v>
      </c>
      <c r="B312" s="2" t="s">
        <v>625</v>
      </c>
      <c r="C312" s="4">
        <v>203.48750000000001</v>
      </c>
      <c r="D312" s="2" t="s">
        <v>626</v>
      </c>
      <c r="E312" s="2">
        <v>89</v>
      </c>
      <c r="F312" s="2">
        <v>229</v>
      </c>
      <c r="G312" s="2">
        <v>1.7082189721394799E-2</v>
      </c>
      <c r="H312" s="2">
        <v>1.33001992079989E-2</v>
      </c>
      <c r="I312" s="2"/>
      <c r="J312" s="2"/>
      <c r="K312" s="2"/>
      <c r="L312" s="2">
        <v>0.72542600000000002</v>
      </c>
      <c r="M312" s="2">
        <v>0.23861329572805301</v>
      </c>
      <c r="N312" s="2">
        <v>0.59611519201961205</v>
      </c>
    </row>
    <row r="313" spans="1:14" s="6" customFormat="1" hidden="1">
      <c r="A313" s="2">
        <v>548</v>
      </c>
      <c r="B313" s="2" t="s">
        <v>90</v>
      </c>
      <c r="C313" s="4">
        <v>368.58749999999998</v>
      </c>
      <c r="D313" s="2" t="s">
        <v>627</v>
      </c>
      <c r="E313" s="2">
        <v>81</v>
      </c>
      <c r="F313" s="2">
        <v>189</v>
      </c>
      <c r="G313" s="2">
        <v>4.8914702626598103E-4</v>
      </c>
      <c r="H313" s="2">
        <v>5.3575060777700698E-4</v>
      </c>
      <c r="I313" s="2"/>
      <c r="J313" s="2"/>
      <c r="K313" s="2"/>
      <c r="L313" s="2">
        <v>0.47025</v>
      </c>
      <c r="M313" s="2">
        <v>0.80721276330953695</v>
      </c>
      <c r="N313" s="2">
        <v>0.82286720807497404</v>
      </c>
    </row>
    <row r="314" spans="1:14" s="6" customFormat="1" hidden="1">
      <c r="A314" s="2">
        <v>549</v>
      </c>
      <c r="B314" s="2" t="s">
        <v>65</v>
      </c>
      <c r="C314" s="4">
        <v>345.52222</v>
      </c>
      <c r="D314" s="2" t="s">
        <v>628</v>
      </c>
      <c r="E314" s="2">
        <v>90</v>
      </c>
      <c r="F314" s="2">
        <v>326</v>
      </c>
      <c r="G314" s="2">
        <v>1.9619864907649599E-2</v>
      </c>
      <c r="H314" s="2">
        <v>2.3317886998583E-2</v>
      </c>
      <c r="I314" s="2"/>
      <c r="J314" s="2"/>
      <c r="K314" s="2"/>
      <c r="L314" s="2">
        <v>0.57816400000000001</v>
      </c>
      <c r="M314" s="2">
        <v>0.56351115704606303</v>
      </c>
      <c r="N314" s="2">
        <v>0.76431701039630695</v>
      </c>
    </row>
    <row r="315" spans="1:14" s="6" customFormat="1" hidden="1">
      <c r="A315" s="2">
        <v>552</v>
      </c>
      <c r="B315" s="2" t="s">
        <v>629</v>
      </c>
      <c r="C315" s="4">
        <v>291.76922999999999</v>
      </c>
      <c r="D315" s="2" t="s">
        <v>630</v>
      </c>
      <c r="E315" s="2">
        <v>91</v>
      </c>
      <c r="F315" s="2">
        <v>211</v>
      </c>
      <c r="G315" s="2">
        <v>6.3365672505496407E-2</v>
      </c>
      <c r="H315" s="2">
        <v>6.4778740089193404E-2</v>
      </c>
      <c r="I315" s="2"/>
      <c r="J315" s="2"/>
      <c r="K315" s="2"/>
      <c r="L315" s="2">
        <v>5.2683300000000002E-2</v>
      </c>
      <c r="M315" s="2">
        <v>0.85054143841908703</v>
      </c>
      <c r="N315" s="2">
        <v>0.83036002869096504</v>
      </c>
    </row>
    <row r="316" spans="1:14" s="6" customFormat="1" hidden="1">
      <c r="A316" s="2">
        <v>553</v>
      </c>
      <c r="B316" s="2" t="s">
        <v>631</v>
      </c>
      <c r="C316" s="4">
        <v>384.04761999999999</v>
      </c>
      <c r="D316" s="2" t="s">
        <v>632</v>
      </c>
      <c r="E316" s="2">
        <v>51</v>
      </c>
      <c r="F316" s="2">
        <v>217</v>
      </c>
      <c r="G316" s="2">
        <v>5.6850952801792498E-4</v>
      </c>
      <c r="H316" s="2">
        <v>7.9377351180131899E-4</v>
      </c>
      <c r="I316" s="2"/>
      <c r="J316" s="2"/>
      <c r="K316" s="2"/>
      <c r="L316" s="2">
        <v>0.17922099999999999</v>
      </c>
      <c r="M316" s="2">
        <v>0.65981534351203197</v>
      </c>
      <c r="N316" s="2">
        <v>0.79154571607972701</v>
      </c>
    </row>
    <row r="317" spans="1:14" s="6" customFormat="1" hidden="1">
      <c r="A317" s="2">
        <v>554</v>
      </c>
      <c r="B317" s="2" t="s">
        <v>633</v>
      </c>
      <c r="C317" s="4">
        <v>561</v>
      </c>
      <c r="D317" s="2" t="s">
        <v>634</v>
      </c>
      <c r="E317" s="2">
        <v>90</v>
      </c>
      <c r="F317" s="2">
        <v>174</v>
      </c>
      <c r="G317" s="2">
        <v>1.9674683005169E-3</v>
      </c>
      <c r="H317" s="2">
        <v>2.0347267260668401E-3</v>
      </c>
      <c r="I317" s="2"/>
      <c r="J317" s="2"/>
      <c r="K317" s="2"/>
      <c r="L317" s="2">
        <v>0.613425</v>
      </c>
      <c r="M317" s="2">
        <v>0.85497333939545095</v>
      </c>
      <c r="N317" s="2">
        <v>0.83109085499427204</v>
      </c>
    </row>
    <row r="318" spans="1:14" s="6" customFormat="1" hidden="1">
      <c r="A318" s="2">
        <v>556</v>
      </c>
      <c r="B318" s="2" t="s">
        <v>635</v>
      </c>
      <c r="C318" s="4">
        <v>929.25555999999995</v>
      </c>
      <c r="D318" s="2" t="s">
        <v>636</v>
      </c>
      <c r="E318" s="2">
        <v>90</v>
      </c>
      <c r="F318" s="2">
        <v>158</v>
      </c>
      <c r="G318" s="2">
        <v>0.64262738067035896</v>
      </c>
      <c r="H318" s="2">
        <v>0.674850235280961</v>
      </c>
      <c r="I318" s="2"/>
      <c r="J318" s="2"/>
      <c r="K318" s="2"/>
      <c r="L318" s="2">
        <v>0.88224800000000003</v>
      </c>
      <c r="M318" s="2">
        <v>0.89698267128033704</v>
      </c>
      <c r="N318" s="2">
        <v>0.83771778865034996</v>
      </c>
    </row>
    <row r="319" spans="1:14" s="6" customFormat="1" hidden="1">
      <c r="A319" s="2">
        <v>557</v>
      </c>
      <c r="B319" s="2" t="s">
        <v>90</v>
      </c>
      <c r="C319" s="4">
        <v>479.56603999999999</v>
      </c>
      <c r="D319" s="2" t="s">
        <v>637</v>
      </c>
      <c r="E319" s="2">
        <v>61</v>
      </c>
      <c r="F319" s="2">
        <v>103</v>
      </c>
      <c r="G319" s="2">
        <v>1.14158478597612E-2</v>
      </c>
      <c r="H319" s="2">
        <v>1.82281488617341E-2</v>
      </c>
      <c r="I319" s="2"/>
      <c r="J319" s="2"/>
      <c r="K319" s="2"/>
      <c r="L319" s="2">
        <v>0.86096899999999998</v>
      </c>
      <c r="M319" s="2">
        <v>0.39799917013924302</v>
      </c>
      <c r="N319" s="2">
        <v>0.69609220656007098</v>
      </c>
    </row>
    <row r="320" spans="1:14" s="6" customFormat="1" hidden="1">
      <c r="A320" s="2">
        <v>561</v>
      </c>
      <c r="B320" s="2" t="s">
        <v>638</v>
      </c>
      <c r="C320" s="4">
        <v>187.52173999999999</v>
      </c>
      <c r="D320" s="2" t="s">
        <v>639</v>
      </c>
      <c r="E320" s="2">
        <v>73</v>
      </c>
      <c r="F320" s="2">
        <v>234</v>
      </c>
      <c r="G320" s="2">
        <v>1.1317494945402801E-3</v>
      </c>
      <c r="H320" s="2">
        <v>1.7027458335446199E-3</v>
      </c>
      <c r="I320" s="2"/>
      <c r="J320" s="2"/>
      <c r="K320" s="2"/>
      <c r="L320" s="2">
        <v>0.74480500000000005</v>
      </c>
      <c r="M320" s="2">
        <v>0.27712665615627502</v>
      </c>
      <c r="N320" s="2">
        <v>0.62523255157250102</v>
      </c>
    </row>
    <row r="321" spans="1:14" s="6" customFormat="1" hidden="1">
      <c r="A321" s="2">
        <v>562</v>
      </c>
      <c r="B321" s="2" t="s">
        <v>640</v>
      </c>
      <c r="C321" s="4">
        <v>505.77778000000001</v>
      </c>
      <c r="D321" s="2" t="s">
        <v>641</v>
      </c>
      <c r="E321" s="2">
        <v>81</v>
      </c>
      <c r="F321" s="2">
        <v>274</v>
      </c>
      <c r="G321" s="2">
        <v>1.95121611081506E-2</v>
      </c>
      <c r="H321" s="2">
        <v>1.6838018512703602E-2</v>
      </c>
      <c r="I321" s="2"/>
      <c r="J321" s="2"/>
      <c r="K321" s="2"/>
      <c r="L321" s="2">
        <v>0.30037799999999998</v>
      </c>
      <c r="M321" s="2">
        <v>0.73554972759267701</v>
      </c>
      <c r="N321" s="2">
        <v>0.808907352878526</v>
      </c>
    </row>
    <row r="322" spans="1:14" s="6" customFormat="1" hidden="1">
      <c r="A322" s="2">
        <v>564</v>
      </c>
      <c r="B322" s="2" t="s">
        <v>49</v>
      </c>
      <c r="C322" s="4">
        <v>878.03488000000004</v>
      </c>
      <c r="D322" s="2" t="s">
        <v>642</v>
      </c>
      <c r="E322" s="2">
        <v>86</v>
      </c>
      <c r="F322" s="2">
        <v>326</v>
      </c>
      <c r="G322" s="2">
        <v>0.170302007604344</v>
      </c>
      <c r="H322" s="2">
        <v>0.28190346106797298</v>
      </c>
      <c r="I322" s="2">
        <f>G322/H322</f>
        <v>0.60411463895890416</v>
      </c>
      <c r="J322" s="2">
        <f>LOG(I322,2)</f>
        <v>-0.72710574837657627</v>
      </c>
      <c r="K322" s="2"/>
      <c r="L322" s="2">
        <v>1.653</v>
      </c>
      <c r="M322" s="2">
        <v>5.8107633484735501E-2</v>
      </c>
      <c r="N322" s="2">
        <v>0.35102431189357702</v>
      </c>
    </row>
    <row r="323" spans="1:14" s="6" customFormat="1" hidden="1">
      <c r="A323" s="2">
        <v>565</v>
      </c>
      <c r="B323" s="2" t="s">
        <v>643</v>
      </c>
      <c r="C323" s="4">
        <v>350.34615000000002</v>
      </c>
      <c r="D323" s="2" t="s">
        <v>644</v>
      </c>
      <c r="E323" s="2">
        <v>76</v>
      </c>
      <c r="F323" s="2">
        <v>241</v>
      </c>
      <c r="G323" s="2">
        <v>8.1377910766971207E-2</v>
      </c>
      <c r="H323" s="2">
        <v>3.1423972837060797E-2</v>
      </c>
      <c r="I323" s="2"/>
      <c r="J323" s="2"/>
      <c r="K323" s="2"/>
      <c r="L323" s="2">
        <v>0.36365199999999998</v>
      </c>
      <c r="M323" s="2">
        <v>0.13810956827426599</v>
      </c>
      <c r="N323" s="2">
        <v>0.49765514489784601</v>
      </c>
    </row>
    <row r="324" spans="1:14" s="6" customFormat="1" hidden="1">
      <c r="A324" s="2">
        <v>567</v>
      </c>
      <c r="B324" s="2" t="s">
        <v>645</v>
      </c>
      <c r="C324" s="4">
        <v>910.81632999999999</v>
      </c>
      <c r="D324" s="2" t="s">
        <v>646</v>
      </c>
      <c r="E324" s="2">
        <v>90</v>
      </c>
      <c r="F324" s="2">
        <v>103</v>
      </c>
      <c r="G324" s="2">
        <v>0.58339258686395001</v>
      </c>
      <c r="H324" s="2">
        <v>0.63148032037394197</v>
      </c>
      <c r="I324" s="2"/>
      <c r="J324" s="2"/>
      <c r="K324" s="2"/>
      <c r="L324" s="2">
        <v>0.81954800000000005</v>
      </c>
      <c r="M324" s="2">
        <v>0.78663056186345703</v>
      </c>
      <c r="N324" s="2">
        <v>0.81907107379973698</v>
      </c>
    </row>
    <row r="325" spans="1:14" s="6" customFormat="1" hidden="1">
      <c r="A325" s="2">
        <v>569</v>
      </c>
      <c r="B325" s="2" t="s">
        <v>90</v>
      </c>
      <c r="C325" s="4">
        <v>302.5283</v>
      </c>
      <c r="D325" s="2" t="s">
        <v>647</v>
      </c>
      <c r="E325" s="2">
        <v>91</v>
      </c>
      <c r="F325" s="2">
        <v>160</v>
      </c>
      <c r="G325" s="2">
        <v>0.22654490034994901</v>
      </c>
      <c r="H325" s="2">
        <v>0.28906313749387502</v>
      </c>
      <c r="I325" s="2"/>
      <c r="J325" s="2"/>
      <c r="K325" s="2"/>
      <c r="L325" s="2">
        <v>0.87554799999999999</v>
      </c>
      <c r="M325" s="2">
        <v>0.65501403439355799</v>
      </c>
      <c r="N325" s="2">
        <v>0.79033808912072201</v>
      </c>
    </row>
    <row r="326" spans="1:14" s="6" customFormat="1" hidden="1">
      <c r="A326" s="2">
        <v>571</v>
      </c>
      <c r="B326" s="2" t="s">
        <v>90</v>
      </c>
      <c r="C326" s="4">
        <v>295.88</v>
      </c>
      <c r="D326" s="2" t="s">
        <v>648</v>
      </c>
      <c r="E326" s="2">
        <v>86</v>
      </c>
      <c r="F326" s="2">
        <v>243</v>
      </c>
      <c r="G326" s="2">
        <v>1.12438886545364E-2</v>
      </c>
      <c r="H326" s="2">
        <v>1.23440760744635E-2</v>
      </c>
      <c r="I326" s="2"/>
      <c r="J326" s="2"/>
      <c r="K326" s="2"/>
      <c r="L326" s="2">
        <v>0.92920999999999998</v>
      </c>
      <c r="M326" s="2">
        <v>0.31062692367495198</v>
      </c>
      <c r="N326" s="2">
        <v>0.64632691608889303</v>
      </c>
    </row>
    <row r="327" spans="1:14" s="6" customFormat="1" hidden="1">
      <c r="A327" s="2">
        <v>575</v>
      </c>
      <c r="B327" s="2" t="s">
        <v>90</v>
      </c>
      <c r="C327" s="4">
        <v>400.87209000000001</v>
      </c>
      <c r="D327" s="2" t="s">
        <v>649</v>
      </c>
      <c r="E327" s="2">
        <v>90</v>
      </c>
      <c r="F327" s="2">
        <v>188</v>
      </c>
      <c r="G327" s="2">
        <v>4.32422832871781E-2</v>
      </c>
      <c r="H327" s="2">
        <v>4.1551297044026797E-2</v>
      </c>
      <c r="I327" s="2"/>
      <c r="J327" s="2"/>
      <c r="K327" s="2"/>
      <c r="L327" s="2">
        <v>0.65171400000000002</v>
      </c>
      <c r="M327" s="2">
        <v>0.80946853599206103</v>
      </c>
      <c r="N327" s="2">
        <v>0.82327359386565102</v>
      </c>
    </row>
    <row r="328" spans="1:14" s="6" customFormat="1" hidden="1">
      <c r="A328" s="2">
        <v>576</v>
      </c>
      <c r="B328" s="2" t="s">
        <v>650</v>
      </c>
      <c r="C328" s="4">
        <v>594.82609000000002</v>
      </c>
      <c r="D328" s="2" t="s">
        <v>651</v>
      </c>
      <c r="E328" s="2">
        <v>23</v>
      </c>
      <c r="F328" s="2">
        <v>217</v>
      </c>
      <c r="G328" s="2">
        <v>9.8339678978369405E-4</v>
      </c>
      <c r="H328" s="2">
        <v>1.5296304755303399E-8</v>
      </c>
      <c r="I328" s="2"/>
      <c r="J328" s="2"/>
      <c r="K328" s="2"/>
      <c r="L328" s="2">
        <v>0.899837</v>
      </c>
      <c r="M328" s="2">
        <v>0.34343656735543199</v>
      </c>
      <c r="N328" s="2">
        <v>0.66403203730615901</v>
      </c>
    </row>
    <row r="329" spans="1:14" s="6" customFormat="1" hidden="1">
      <c r="A329" s="2">
        <v>578</v>
      </c>
      <c r="B329" s="2" t="s">
        <v>143</v>
      </c>
      <c r="C329" s="4">
        <v>407.33332999999999</v>
      </c>
      <c r="D329" s="2" t="s">
        <v>652</v>
      </c>
      <c r="E329" s="2">
        <v>91</v>
      </c>
      <c r="F329" s="2">
        <v>241</v>
      </c>
      <c r="G329" s="2">
        <v>0.145048271303274</v>
      </c>
      <c r="H329" s="2">
        <v>4.3953651940484999E-2</v>
      </c>
      <c r="I329" s="2"/>
      <c r="J329" s="2"/>
      <c r="K329" s="2"/>
      <c r="L329" s="2">
        <v>0.19738600000000001</v>
      </c>
      <c r="M329" s="2">
        <v>0.17778845054681</v>
      </c>
      <c r="N329" s="2">
        <v>0.53919854449035798</v>
      </c>
    </row>
    <row r="330" spans="1:14" s="6" customFormat="1" hidden="1">
      <c r="A330" s="2">
        <v>580</v>
      </c>
      <c r="B330" s="2" t="s">
        <v>22</v>
      </c>
      <c r="C330" s="4">
        <v>546.26388999999995</v>
      </c>
      <c r="D330" s="2" t="s">
        <v>653</v>
      </c>
      <c r="E330" s="2">
        <v>72</v>
      </c>
      <c r="F330" s="2">
        <v>217</v>
      </c>
      <c r="G330" s="2">
        <v>3.0167928653832398E-3</v>
      </c>
      <c r="H330" s="2">
        <v>2.3393864622454998E-3</v>
      </c>
      <c r="I330" s="2"/>
      <c r="J330" s="2"/>
      <c r="K330" s="2"/>
      <c r="L330" s="2">
        <v>0.292906</v>
      </c>
      <c r="M330" s="2">
        <v>0.248847367358845</v>
      </c>
      <c r="N330" s="2">
        <v>0.60444528195031599</v>
      </c>
    </row>
    <row r="331" spans="1:14" s="6" customFormat="1" hidden="1">
      <c r="A331" s="2">
        <v>582</v>
      </c>
      <c r="B331" s="2" t="s">
        <v>142</v>
      </c>
      <c r="C331" s="4">
        <v>365.90908999999999</v>
      </c>
      <c r="D331" s="2" t="s">
        <v>654</v>
      </c>
      <c r="E331" s="2">
        <v>33</v>
      </c>
      <c r="F331" s="2">
        <v>174</v>
      </c>
      <c r="G331" s="2">
        <v>1.5369296723550399E-3</v>
      </c>
      <c r="H331" s="2">
        <v>6.4320342357081402E-4</v>
      </c>
      <c r="I331" s="2"/>
      <c r="J331" s="2"/>
      <c r="K331" s="2"/>
      <c r="L331" s="2">
        <v>0.78955299999999995</v>
      </c>
      <c r="M331" s="2">
        <v>0.257001529284829</v>
      </c>
      <c r="N331" s="2">
        <v>0.61075891189638498</v>
      </c>
    </row>
    <row r="332" spans="1:14" s="6" customFormat="1" hidden="1">
      <c r="A332" s="2">
        <v>584</v>
      </c>
      <c r="B332" s="2" t="s">
        <v>655</v>
      </c>
      <c r="C332" s="4">
        <v>275.25</v>
      </c>
      <c r="D332" s="2" t="s">
        <v>656</v>
      </c>
      <c r="E332" s="2">
        <v>87</v>
      </c>
      <c r="F332" s="2">
        <v>57</v>
      </c>
      <c r="G332" s="2">
        <v>2.5437583084587202E-2</v>
      </c>
      <c r="H332" s="2">
        <v>2.7770628067811599E-2</v>
      </c>
      <c r="I332" s="2"/>
      <c r="J332" s="2"/>
      <c r="K332" s="2"/>
      <c r="L332" s="2">
        <v>0.14014099999999999</v>
      </c>
      <c r="M332" s="2">
        <v>0.75923167324872798</v>
      </c>
      <c r="N332" s="2">
        <v>0.81375780482322402</v>
      </c>
    </row>
    <row r="333" spans="1:14" s="6" customFormat="1" hidden="1">
      <c r="A333" s="2">
        <v>585</v>
      </c>
      <c r="B333" s="2" t="s">
        <v>657</v>
      </c>
      <c r="C333" s="4">
        <v>239.38749999999999</v>
      </c>
      <c r="D333" s="2" t="s">
        <v>658</v>
      </c>
      <c r="E333" s="2">
        <v>90</v>
      </c>
      <c r="F333" s="2">
        <v>207</v>
      </c>
      <c r="G333" s="2">
        <v>3.7509301214978703E-2</v>
      </c>
      <c r="H333" s="2">
        <v>3.1227384733456098E-2</v>
      </c>
      <c r="I333" s="2"/>
      <c r="J333" s="2"/>
      <c r="K333" s="2"/>
      <c r="L333" s="2">
        <v>0.76587300000000003</v>
      </c>
      <c r="M333" s="2">
        <v>0.33552796029012599</v>
      </c>
      <c r="N333" s="2">
        <v>0.65999746232386902</v>
      </c>
    </row>
    <row r="334" spans="1:14" s="6" customFormat="1" hidden="1">
      <c r="A334" s="2">
        <v>589</v>
      </c>
      <c r="B334" s="2" t="s">
        <v>659</v>
      </c>
      <c r="C334" s="4">
        <v>311.38461999999998</v>
      </c>
      <c r="D334" s="2" t="s">
        <v>660</v>
      </c>
      <c r="E334" s="2">
        <v>88</v>
      </c>
      <c r="F334" s="2">
        <v>154</v>
      </c>
      <c r="G334" s="2">
        <v>4.4023052021869499E-2</v>
      </c>
      <c r="H334" s="2">
        <v>4.2905825343293402E-2</v>
      </c>
      <c r="I334" s="2"/>
      <c r="J334" s="2"/>
      <c r="K334" s="2"/>
      <c r="L334" s="2">
        <v>0.81134899999999999</v>
      </c>
      <c r="M334" s="2">
        <v>0.86464197188776104</v>
      </c>
      <c r="N334" s="2">
        <v>0.83266357521247403</v>
      </c>
    </row>
    <row r="335" spans="1:14" s="6" customFormat="1" hidden="1">
      <c r="A335" s="2">
        <v>590</v>
      </c>
      <c r="B335" s="2" t="s">
        <v>144</v>
      </c>
      <c r="C335" s="4">
        <v>835.65556000000004</v>
      </c>
      <c r="D335" s="2" t="s">
        <v>661</v>
      </c>
      <c r="E335" s="2">
        <v>90</v>
      </c>
      <c r="F335" s="2">
        <v>103</v>
      </c>
      <c r="G335" s="2">
        <v>1.3436771770365801E-2</v>
      </c>
      <c r="H335" s="2">
        <v>1.2432324821926801E-2</v>
      </c>
      <c r="I335" s="2"/>
      <c r="J335" s="2"/>
      <c r="K335" s="2"/>
      <c r="L335" s="2">
        <v>0.77246000000000004</v>
      </c>
      <c r="M335" s="2">
        <v>0.63150767915234196</v>
      </c>
      <c r="N335" s="2">
        <v>0.78421792646546096</v>
      </c>
    </row>
    <row r="336" spans="1:14" s="6" customFormat="1" hidden="1">
      <c r="A336" s="2">
        <v>591</v>
      </c>
      <c r="B336" s="2" t="s">
        <v>90</v>
      </c>
      <c r="C336" s="4">
        <v>388.82278000000002</v>
      </c>
      <c r="D336" s="2" t="s">
        <v>662</v>
      </c>
      <c r="E336" s="2">
        <v>88</v>
      </c>
      <c r="F336" s="2">
        <v>243</v>
      </c>
      <c r="G336" s="2">
        <v>0.64096063758246302</v>
      </c>
      <c r="H336" s="2">
        <v>0.56333172479548499</v>
      </c>
      <c r="I336" s="2"/>
      <c r="J336" s="2"/>
      <c r="K336" s="2"/>
      <c r="L336" s="2">
        <v>1.06206</v>
      </c>
      <c r="M336" s="2">
        <v>0.82255025282343197</v>
      </c>
      <c r="N336" s="2">
        <v>0.825594033610342</v>
      </c>
    </row>
    <row r="337" spans="1:14" s="6" customFormat="1" hidden="1">
      <c r="A337" s="2">
        <v>592</v>
      </c>
      <c r="B337" s="2" t="s">
        <v>145</v>
      </c>
      <c r="C337" s="4">
        <v>625.125</v>
      </c>
      <c r="D337" s="2" t="s">
        <v>663</v>
      </c>
      <c r="E337" s="2">
        <v>24</v>
      </c>
      <c r="F337" s="2">
        <v>117</v>
      </c>
      <c r="G337" s="2">
        <v>1.4991907995636E-8</v>
      </c>
      <c r="H337" s="2">
        <v>1.5296304755303399E-8</v>
      </c>
      <c r="I337" s="2"/>
      <c r="J337" s="2"/>
      <c r="K337" s="2"/>
      <c r="L337" s="2">
        <v>0.25178699999999998</v>
      </c>
      <c r="M337" s="2">
        <v>0.91447878975459895</v>
      </c>
      <c r="N337" s="2">
        <v>0.84032686771679399</v>
      </c>
    </row>
    <row r="338" spans="1:14" s="6" customFormat="1" hidden="1">
      <c r="A338" s="2">
        <v>598</v>
      </c>
      <c r="B338" s="2" t="s">
        <v>664</v>
      </c>
      <c r="C338" s="4">
        <v>359.58888999999999</v>
      </c>
      <c r="D338" s="2" t="s">
        <v>665</v>
      </c>
      <c r="E338" s="2">
        <v>91</v>
      </c>
      <c r="F338" s="2">
        <v>215</v>
      </c>
      <c r="G338" s="2">
        <v>2.49737965513918E-2</v>
      </c>
      <c r="H338" s="2">
        <v>2.4679037095971999E-2</v>
      </c>
      <c r="I338" s="2"/>
      <c r="J338" s="2"/>
      <c r="K338" s="2"/>
      <c r="L338" s="2">
        <v>0.33591100000000002</v>
      </c>
      <c r="M338" s="2">
        <v>0.95531809584747596</v>
      </c>
      <c r="N338" s="2">
        <v>0.84610230769023598</v>
      </c>
    </row>
    <row r="339" spans="1:14" s="6" customFormat="1" hidden="1">
      <c r="A339" s="2">
        <v>600</v>
      </c>
      <c r="B339" s="2" t="s">
        <v>146</v>
      </c>
      <c r="C339" s="4">
        <v>644.35955000000001</v>
      </c>
      <c r="D339" s="2" t="s">
        <v>666</v>
      </c>
      <c r="E339" s="2">
        <v>89</v>
      </c>
      <c r="F339" s="2">
        <v>89</v>
      </c>
      <c r="G339" s="2">
        <v>0.172711856156265</v>
      </c>
      <c r="H339" s="2">
        <v>0.17778106389376999</v>
      </c>
      <c r="I339" s="2"/>
      <c r="J339" s="2"/>
      <c r="K339" s="2"/>
      <c r="L339" s="2">
        <v>6.8668900000000005E-2</v>
      </c>
      <c r="M339" s="2">
        <v>0.93573318048078302</v>
      </c>
      <c r="N339" s="2">
        <v>0.84338569323761403</v>
      </c>
    </row>
    <row r="340" spans="1:14" s="6" customFormat="1" hidden="1">
      <c r="A340" s="2">
        <v>602</v>
      </c>
      <c r="B340" s="2" t="s">
        <v>90</v>
      </c>
      <c r="C340" s="4">
        <v>281.21839</v>
      </c>
      <c r="D340" s="2" t="s">
        <v>667</v>
      </c>
      <c r="E340" s="2">
        <v>87</v>
      </c>
      <c r="F340" s="2">
        <v>313</v>
      </c>
      <c r="G340" s="2">
        <v>3.34244360996057E-3</v>
      </c>
      <c r="H340" s="2">
        <v>4.8742609383845698E-3</v>
      </c>
      <c r="I340" s="2"/>
      <c r="J340" s="2"/>
      <c r="K340" s="2"/>
      <c r="L340" s="2">
        <v>1.2166999999999999</v>
      </c>
      <c r="M340" s="2">
        <v>0.26352270325188298</v>
      </c>
      <c r="N340" s="2">
        <v>0.61561507027811202</v>
      </c>
    </row>
    <row r="341" spans="1:14" s="6" customFormat="1" hidden="1">
      <c r="A341" s="2">
        <v>603</v>
      </c>
      <c r="B341" s="2" t="s">
        <v>668</v>
      </c>
      <c r="C341" s="4">
        <v>609.01189999999997</v>
      </c>
      <c r="D341" s="2" t="s">
        <v>669</v>
      </c>
      <c r="E341" s="2">
        <v>84</v>
      </c>
      <c r="F341" s="2">
        <v>117</v>
      </c>
      <c r="G341" s="2">
        <v>1.34956377032653E-2</v>
      </c>
      <c r="H341" s="2">
        <v>8.4596922144085599E-3</v>
      </c>
      <c r="I341" s="2"/>
      <c r="J341" s="2"/>
      <c r="K341" s="2"/>
      <c r="L341" s="2">
        <v>1.0507</v>
      </c>
      <c r="M341" s="2">
        <v>1.09885169858196E-2</v>
      </c>
      <c r="N341" s="2">
        <v>0.167991817100587</v>
      </c>
    </row>
    <row r="342" spans="1:14" s="6" customFormat="1">
      <c r="A342" s="2">
        <v>1166</v>
      </c>
      <c r="B342" s="2" t="s">
        <v>928</v>
      </c>
      <c r="C342" s="4">
        <v>766.38094999999998</v>
      </c>
      <c r="D342" s="2" t="s">
        <v>929</v>
      </c>
      <c r="E342" s="2">
        <v>45</v>
      </c>
      <c r="F342" s="2">
        <v>399</v>
      </c>
      <c r="G342" s="2">
        <v>1.0478050066667501E-2</v>
      </c>
      <c r="H342" s="2">
        <v>1.5296304755303399E-8</v>
      </c>
      <c r="I342" s="2">
        <f>G342/H342</f>
        <v>685005.31561615516</v>
      </c>
      <c r="J342" s="2">
        <f>LOG(I342,2)</f>
        <v>19.38575565781408</v>
      </c>
      <c r="K342" s="2" t="s">
        <v>953</v>
      </c>
      <c r="L342" s="2">
        <v>2.3468</v>
      </c>
      <c r="M342" s="2">
        <v>2.6000216225073101E-3</v>
      </c>
      <c r="N342" s="2">
        <v>9.4993139908874702E-2</v>
      </c>
    </row>
    <row r="343" spans="1:14" s="6" customFormat="1" hidden="1">
      <c r="A343" s="2">
        <v>606</v>
      </c>
      <c r="B343" s="2" t="s">
        <v>31</v>
      </c>
      <c r="C343" s="4">
        <v>476.42308000000003</v>
      </c>
      <c r="D343" s="2" t="s">
        <v>671</v>
      </c>
      <c r="E343" s="2">
        <v>78</v>
      </c>
      <c r="F343" s="2">
        <v>142</v>
      </c>
      <c r="G343" s="2">
        <v>4.1513286235716797E-3</v>
      </c>
      <c r="H343" s="2">
        <v>2.47714512103132E-3</v>
      </c>
      <c r="I343" s="2"/>
      <c r="J343" s="2"/>
      <c r="K343" s="2"/>
      <c r="L343" s="2">
        <v>0.63704499999999997</v>
      </c>
      <c r="M343" s="2">
        <v>0.27838093418419402</v>
      </c>
      <c r="N343" s="2">
        <v>0.62608622841818995</v>
      </c>
    </row>
    <row r="344" spans="1:14" s="6" customFormat="1" hidden="1">
      <c r="A344" s="2">
        <v>613</v>
      </c>
      <c r="B344" s="2" t="s">
        <v>90</v>
      </c>
      <c r="C344" s="4">
        <v>360.52113000000003</v>
      </c>
      <c r="D344" s="2" t="s">
        <v>672</v>
      </c>
      <c r="E344" s="2">
        <v>71</v>
      </c>
      <c r="F344" s="2">
        <v>315</v>
      </c>
      <c r="G344" s="2">
        <v>1.07844169334088E-3</v>
      </c>
      <c r="H344" s="2">
        <v>1.07911787003889E-3</v>
      </c>
      <c r="I344" s="2"/>
      <c r="J344" s="2"/>
      <c r="K344" s="2"/>
      <c r="L344" s="2">
        <v>0.18548200000000001</v>
      </c>
      <c r="M344" s="2">
        <v>0.99888453950725398</v>
      </c>
      <c r="N344" s="2">
        <v>0.85181994669418604</v>
      </c>
    </row>
    <row r="345" spans="1:14" s="6" customFormat="1" hidden="1">
      <c r="A345" s="2">
        <v>614</v>
      </c>
      <c r="B345" s="2" t="s">
        <v>673</v>
      </c>
      <c r="C345" s="4">
        <v>257.11111</v>
      </c>
      <c r="D345" s="2" t="s">
        <v>674</v>
      </c>
      <c r="E345" s="2">
        <v>60</v>
      </c>
      <c r="F345" s="2">
        <v>418</v>
      </c>
      <c r="G345" s="2">
        <v>1.33473076651094E-4</v>
      </c>
      <c r="H345" s="2">
        <v>8.0447216197026899E-4</v>
      </c>
      <c r="I345" s="2"/>
      <c r="J345" s="2"/>
      <c r="K345" s="2"/>
      <c r="L345" s="2">
        <v>1.0923400000000001</v>
      </c>
      <c r="M345" s="2">
        <v>8.3710074667813397E-2</v>
      </c>
      <c r="N345" s="2">
        <v>0.410594636273727</v>
      </c>
    </row>
    <row r="346" spans="1:14" s="6" customFormat="1" hidden="1">
      <c r="A346" s="2">
        <v>615</v>
      </c>
      <c r="B346" s="2" t="s">
        <v>675</v>
      </c>
      <c r="C346" s="4">
        <v>279.51852000000002</v>
      </c>
      <c r="D346" s="2" t="s">
        <v>676</v>
      </c>
      <c r="E346" s="2">
        <v>86</v>
      </c>
      <c r="F346" s="2">
        <v>276</v>
      </c>
      <c r="G346" s="2">
        <v>1.6431488576502E-2</v>
      </c>
      <c r="H346" s="2">
        <v>2.0098095597553E-2</v>
      </c>
      <c r="I346" s="2"/>
      <c r="J346" s="2"/>
      <c r="K346" s="2"/>
      <c r="L346" s="2">
        <v>1.48943</v>
      </c>
      <c r="M346" s="2">
        <v>0.67383995651411799</v>
      </c>
      <c r="N346" s="2">
        <v>0.79499484369274498</v>
      </c>
    </row>
    <row r="347" spans="1:14" s="6" customFormat="1" hidden="1">
      <c r="A347" s="2">
        <v>618</v>
      </c>
      <c r="B347" s="2" t="s">
        <v>90</v>
      </c>
      <c r="C347" s="4">
        <v>365.04761999999999</v>
      </c>
      <c r="D347" s="2" t="s">
        <v>677</v>
      </c>
      <c r="E347" s="2">
        <v>84</v>
      </c>
      <c r="F347" s="2">
        <v>299</v>
      </c>
      <c r="G347" s="2">
        <v>2.1364631778057199</v>
      </c>
      <c r="H347" s="2">
        <v>2.1460961059630401</v>
      </c>
      <c r="I347" s="2"/>
      <c r="J347" s="2"/>
      <c r="K347" s="2"/>
      <c r="L347" s="2">
        <v>0.91093199999999996</v>
      </c>
      <c r="M347" s="2">
        <v>0.98935380252800298</v>
      </c>
      <c r="N347" s="2">
        <v>0.85060573919041704</v>
      </c>
    </row>
    <row r="348" spans="1:14" s="6" customFormat="1" hidden="1">
      <c r="A348" s="2">
        <v>623</v>
      </c>
      <c r="B348" s="2" t="s">
        <v>147</v>
      </c>
      <c r="C348" s="4">
        <v>433.15253999999999</v>
      </c>
      <c r="D348" s="2" t="s">
        <v>678</v>
      </c>
      <c r="E348" s="2">
        <v>59</v>
      </c>
      <c r="F348" s="2">
        <v>36</v>
      </c>
      <c r="G348" s="2">
        <v>7.8829621279423598E-2</v>
      </c>
      <c r="H348" s="2">
        <v>8.6594483054014904E-2</v>
      </c>
      <c r="I348" s="2"/>
      <c r="J348" s="2"/>
      <c r="K348" s="2"/>
      <c r="L348" s="2">
        <v>0.702484</v>
      </c>
      <c r="M348" s="2">
        <v>0.73576017097483903</v>
      </c>
      <c r="N348" s="2">
        <v>0.80895156745771701</v>
      </c>
    </row>
    <row r="349" spans="1:14" s="6" customFormat="1" hidden="1">
      <c r="A349" s="2">
        <v>627</v>
      </c>
      <c r="B349" s="2" t="s">
        <v>679</v>
      </c>
      <c r="C349" s="4">
        <v>659.85105999999996</v>
      </c>
      <c r="D349" s="2" t="s">
        <v>680</v>
      </c>
      <c r="E349" s="2">
        <v>47</v>
      </c>
      <c r="F349" s="2">
        <v>319</v>
      </c>
      <c r="G349" s="2">
        <v>1.0536322683427701E-2</v>
      </c>
      <c r="H349" s="2">
        <v>1.5296304755303399E-8</v>
      </c>
      <c r="I349" s="2"/>
      <c r="J349" s="2"/>
      <c r="K349" s="2"/>
      <c r="L349" s="2">
        <v>2.5765699999999998</v>
      </c>
      <c r="M349" s="2">
        <v>3.2069606700646201E-2</v>
      </c>
      <c r="N349" s="2">
        <v>0.28046116438636198</v>
      </c>
    </row>
    <row r="350" spans="1:14" s="6" customFormat="1" hidden="1">
      <c r="A350" s="2">
        <v>629</v>
      </c>
      <c r="B350" s="2" t="s">
        <v>681</v>
      </c>
      <c r="C350" s="4">
        <v>345.73845999999998</v>
      </c>
      <c r="D350" s="2" t="s">
        <v>682</v>
      </c>
      <c r="E350" s="2">
        <v>77</v>
      </c>
      <c r="F350" s="2">
        <v>204</v>
      </c>
      <c r="G350" s="2">
        <v>1.43026371831041E-2</v>
      </c>
      <c r="H350" s="2">
        <v>1.58388964598562E-2</v>
      </c>
      <c r="I350" s="2"/>
      <c r="J350" s="2"/>
      <c r="K350" s="2"/>
      <c r="L350" s="2">
        <v>0.55324899999999999</v>
      </c>
      <c r="M350" s="2">
        <v>0.72572917695870498</v>
      </c>
      <c r="N350" s="2">
        <v>0.80682102558591395</v>
      </c>
    </row>
    <row r="351" spans="1:14" s="6" customFormat="1" hidden="1">
      <c r="A351" s="2">
        <v>633</v>
      </c>
      <c r="B351" s="2" t="s">
        <v>90</v>
      </c>
      <c r="C351" s="4">
        <v>625.64864999999998</v>
      </c>
      <c r="D351" s="2" t="s">
        <v>683</v>
      </c>
      <c r="E351" s="2">
        <v>37</v>
      </c>
      <c r="F351" s="2">
        <v>217</v>
      </c>
      <c r="G351" s="2">
        <v>2.62072317731986E-2</v>
      </c>
      <c r="H351" s="2">
        <v>1.5296304755303399E-8</v>
      </c>
      <c r="I351" s="2"/>
      <c r="J351" s="2"/>
      <c r="K351" s="2"/>
      <c r="L351" s="2">
        <v>1.01061</v>
      </c>
      <c r="M351" s="2">
        <v>0.230882366470582</v>
      </c>
      <c r="N351" s="2">
        <v>0.58950060874821697</v>
      </c>
    </row>
    <row r="352" spans="1:14" s="6" customFormat="1" hidden="1">
      <c r="A352" s="2">
        <v>634</v>
      </c>
      <c r="B352" s="2" t="s">
        <v>148</v>
      </c>
      <c r="C352" s="4">
        <v>885.23595999999998</v>
      </c>
      <c r="D352" s="2" t="s">
        <v>684</v>
      </c>
      <c r="E352" s="2">
        <v>89</v>
      </c>
      <c r="F352" s="2">
        <v>299</v>
      </c>
      <c r="G352" s="2">
        <v>0.71438854019704601</v>
      </c>
      <c r="H352" s="2">
        <v>0.855620739447428</v>
      </c>
      <c r="I352" s="2"/>
      <c r="J352" s="2"/>
      <c r="K352" s="2"/>
      <c r="L352" s="2">
        <v>0.68733299999999997</v>
      </c>
      <c r="M352" s="2">
        <v>0.42415094600224001</v>
      </c>
      <c r="N352" s="2">
        <v>0.70938463591662604</v>
      </c>
    </row>
    <row r="353" spans="1:14" s="6" customFormat="1" hidden="1">
      <c r="A353" s="2">
        <v>635</v>
      </c>
      <c r="B353" s="2" t="s">
        <v>685</v>
      </c>
      <c r="C353" s="4">
        <v>276.82143000000002</v>
      </c>
      <c r="D353" s="2" t="s">
        <v>686</v>
      </c>
      <c r="E353" s="2">
        <v>28</v>
      </c>
      <c r="F353" s="2">
        <v>128</v>
      </c>
      <c r="G353" s="2">
        <v>1.32734590063316E-3</v>
      </c>
      <c r="H353" s="2">
        <v>2.9768065740685299E-3</v>
      </c>
      <c r="I353" s="2"/>
      <c r="J353" s="2"/>
      <c r="K353" s="2"/>
      <c r="L353" s="2">
        <v>1.02278</v>
      </c>
      <c r="M353" s="2">
        <v>0.239572934159302</v>
      </c>
      <c r="N353" s="2">
        <v>0.59691642848831405</v>
      </c>
    </row>
    <row r="354" spans="1:14" s="6" customFormat="1" hidden="1">
      <c r="A354" s="2">
        <v>639</v>
      </c>
      <c r="B354" s="2" t="s">
        <v>687</v>
      </c>
      <c r="C354" s="4">
        <v>232.96773999999999</v>
      </c>
      <c r="D354" s="2" t="s">
        <v>688</v>
      </c>
      <c r="E354" s="2">
        <v>68</v>
      </c>
      <c r="F354" s="2">
        <v>91</v>
      </c>
      <c r="G354" s="2">
        <v>5.1777196375987801E-3</v>
      </c>
      <c r="H354" s="2">
        <v>2.7639223541660201E-3</v>
      </c>
      <c r="I354" s="2"/>
      <c r="J354" s="2"/>
      <c r="K354" s="2"/>
      <c r="L354" s="2">
        <v>1.1097600000000001</v>
      </c>
      <c r="M354" s="2">
        <v>9.8607469667872899E-2</v>
      </c>
      <c r="N354" s="2">
        <v>0.43719331297435499</v>
      </c>
    </row>
    <row r="355" spans="1:14" s="6" customFormat="1" hidden="1">
      <c r="A355" s="2">
        <v>643</v>
      </c>
      <c r="B355" s="2" t="s">
        <v>689</v>
      </c>
      <c r="C355" s="4">
        <v>869.26373999999998</v>
      </c>
      <c r="D355" s="2" t="s">
        <v>690</v>
      </c>
      <c r="E355" s="2">
        <v>91</v>
      </c>
      <c r="F355" s="2">
        <v>295</v>
      </c>
      <c r="G355" s="2">
        <v>1.93346793266399E-2</v>
      </c>
      <c r="H355" s="2">
        <v>2.0595143735006899E-2</v>
      </c>
      <c r="I355" s="2"/>
      <c r="J355" s="2"/>
      <c r="K355" s="2"/>
      <c r="L355" s="2">
        <v>2.2102E-2</v>
      </c>
      <c r="M355" s="2">
        <v>0.65446589464428695</v>
      </c>
      <c r="N355" s="2">
        <v>0.79019933034028</v>
      </c>
    </row>
    <row r="356" spans="1:14" s="6" customFormat="1" hidden="1">
      <c r="A356" s="2">
        <v>647</v>
      </c>
      <c r="B356" s="2" t="s">
        <v>691</v>
      </c>
      <c r="C356" s="4">
        <v>458.3125</v>
      </c>
      <c r="D356" s="2" t="s">
        <v>692</v>
      </c>
      <c r="E356" s="2">
        <v>24</v>
      </c>
      <c r="F356" s="2">
        <v>276</v>
      </c>
      <c r="G356" s="2">
        <v>1.02113361413138E-4</v>
      </c>
      <c r="H356" s="2">
        <v>1.5296304755303399E-8</v>
      </c>
      <c r="I356" s="2"/>
      <c r="J356" s="2"/>
      <c r="K356" s="2"/>
      <c r="L356" s="2">
        <v>0.75685999999999998</v>
      </c>
      <c r="M356" s="2">
        <v>0.34344303431604201</v>
      </c>
      <c r="N356" s="2">
        <v>0.66403528011166002</v>
      </c>
    </row>
    <row r="357" spans="1:14" s="6" customFormat="1" hidden="1">
      <c r="A357" s="2">
        <v>651</v>
      </c>
      <c r="B357" s="2" t="s">
        <v>90</v>
      </c>
      <c r="C357" s="4">
        <v>313.51666999999998</v>
      </c>
      <c r="D357" s="2" t="s">
        <v>693</v>
      </c>
      <c r="E357" s="2">
        <v>60</v>
      </c>
      <c r="F357" s="2">
        <v>273</v>
      </c>
      <c r="G357" s="2">
        <v>1.07761763570751E-3</v>
      </c>
      <c r="H357" s="2">
        <v>1.4749955295141001E-3</v>
      </c>
      <c r="I357" s="2"/>
      <c r="J357" s="2"/>
      <c r="K357" s="2"/>
      <c r="L357" s="2">
        <v>0.63711799999999996</v>
      </c>
      <c r="M357" s="2">
        <v>0.15581014544156299</v>
      </c>
      <c r="N357" s="2">
        <v>0.51796902676378798</v>
      </c>
    </row>
    <row r="358" spans="1:14" s="6" customFormat="1" hidden="1">
      <c r="A358" s="2">
        <v>654</v>
      </c>
      <c r="B358" s="2" t="s">
        <v>149</v>
      </c>
      <c r="C358" s="4">
        <v>491.125</v>
      </c>
      <c r="D358" s="2" t="s">
        <v>694</v>
      </c>
      <c r="E358" s="2">
        <v>65</v>
      </c>
      <c r="F358" s="2">
        <v>316</v>
      </c>
      <c r="G358" s="2">
        <v>2.6402885565269198E-3</v>
      </c>
      <c r="H358" s="2">
        <v>2.3118962815061499E-3</v>
      </c>
      <c r="I358" s="2"/>
      <c r="J358" s="2"/>
      <c r="K358" s="2"/>
      <c r="L358" s="2">
        <v>0.38927</v>
      </c>
      <c r="M358" s="2">
        <v>0.82189586278330695</v>
      </c>
      <c r="N358" s="2">
        <v>0.82547940646746698</v>
      </c>
    </row>
    <row r="359" spans="1:14" s="6" customFormat="1" hidden="1">
      <c r="A359" s="2">
        <v>657</v>
      </c>
      <c r="B359" s="2" t="s">
        <v>695</v>
      </c>
      <c r="C359" s="4">
        <v>173.95946000000001</v>
      </c>
      <c r="D359" s="2" t="s">
        <v>696</v>
      </c>
      <c r="E359" s="2">
        <v>86</v>
      </c>
      <c r="F359" s="2">
        <v>307</v>
      </c>
      <c r="G359" s="2">
        <v>3.0311612132115202E-3</v>
      </c>
      <c r="H359" s="2">
        <v>3.1188527876174102E-3</v>
      </c>
      <c r="I359" s="2"/>
      <c r="J359" s="2"/>
      <c r="K359" s="2"/>
      <c r="L359" s="2">
        <v>0.59951699999999997</v>
      </c>
      <c r="M359" s="2">
        <v>0.91450383164929605</v>
      </c>
      <c r="N359" s="2">
        <v>0.840330541924035</v>
      </c>
    </row>
    <row r="360" spans="1:14" s="6" customFormat="1" hidden="1">
      <c r="A360" s="2">
        <v>658</v>
      </c>
      <c r="B360" s="2" t="s">
        <v>150</v>
      </c>
      <c r="C360" s="4">
        <v>918.59340999999995</v>
      </c>
      <c r="D360" s="2" t="s">
        <v>697</v>
      </c>
      <c r="E360" s="2">
        <v>91</v>
      </c>
      <c r="F360" s="2">
        <v>265</v>
      </c>
      <c r="G360" s="2">
        <v>0.81344992861575605</v>
      </c>
      <c r="H360" s="2">
        <v>0.75605261733093099</v>
      </c>
      <c r="I360" s="2"/>
      <c r="J360" s="2"/>
      <c r="K360" s="2"/>
      <c r="L360" s="2">
        <v>0.64846300000000001</v>
      </c>
      <c r="M360" s="2">
        <v>0.39614887752584599</v>
      </c>
      <c r="N360" s="2">
        <v>0.69510553055525603</v>
      </c>
    </row>
    <row r="361" spans="1:14" s="6" customFormat="1" hidden="1">
      <c r="A361" s="2">
        <v>665</v>
      </c>
      <c r="B361" s="2" t="s">
        <v>50</v>
      </c>
      <c r="C361" s="4">
        <v>737.54118000000005</v>
      </c>
      <c r="D361" s="2" t="s">
        <v>698</v>
      </c>
      <c r="E361" s="2">
        <v>85</v>
      </c>
      <c r="F361" s="2">
        <v>273</v>
      </c>
      <c r="G361" s="2">
        <v>0.109518756511562</v>
      </c>
      <c r="H361" s="2">
        <v>0.12665125304796901</v>
      </c>
      <c r="I361" s="2">
        <f>G361/H361</f>
        <v>0.86472698750230204</v>
      </c>
      <c r="J361" s="2">
        <f>LOG(I361,2)</f>
        <v>-0.20968337941789006</v>
      </c>
      <c r="K361" s="2"/>
      <c r="L361" s="2">
        <v>1.0234300000000001</v>
      </c>
      <c r="M361" s="2">
        <v>0.75832258931372598</v>
      </c>
      <c r="N361" s="2">
        <v>0.81357615863649402</v>
      </c>
    </row>
    <row r="362" spans="1:14" s="6" customFormat="1" hidden="1">
      <c r="A362" s="2">
        <v>666</v>
      </c>
      <c r="B362" s="2" t="s">
        <v>699</v>
      </c>
      <c r="C362" s="4">
        <v>567.5</v>
      </c>
      <c r="D362" s="2" t="s">
        <v>700</v>
      </c>
      <c r="E362" s="2">
        <v>90</v>
      </c>
      <c r="F362" s="2">
        <v>204</v>
      </c>
      <c r="G362" s="2">
        <v>1.33494957152022</v>
      </c>
      <c r="H362" s="2">
        <v>0.80004758770142503</v>
      </c>
      <c r="I362" s="2"/>
      <c r="J362" s="2"/>
      <c r="K362" s="2"/>
      <c r="L362" s="2">
        <v>1.23576</v>
      </c>
      <c r="M362" s="2">
        <v>6.6819785453357705E-2</v>
      </c>
      <c r="N362" s="2">
        <v>0.37266040698916097</v>
      </c>
    </row>
    <row r="363" spans="1:14" s="6" customFormat="1" hidden="1">
      <c r="A363" s="2">
        <v>671</v>
      </c>
      <c r="B363" s="2" t="s">
        <v>701</v>
      </c>
      <c r="C363" s="4">
        <v>331.13636000000002</v>
      </c>
      <c r="D363" s="2" t="s">
        <v>702</v>
      </c>
      <c r="E363" s="2">
        <v>91</v>
      </c>
      <c r="F363" s="2">
        <v>273</v>
      </c>
      <c r="G363" s="2">
        <v>1.5645913369370702E-2</v>
      </c>
      <c r="H363" s="2">
        <v>2.1654311240777699E-2</v>
      </c>
      <c r="I363" s="2"/>
      <c r="J363" s="2"/>
      <c r="K363" s="2"/>
      <c r="L363" s="2">
        <v>1.65594</v>
      </c>
      <c r="M363" s="2">
        <v>4.3091045003156601E-2</v>
      </c>
      <c r="N363" s="2">
        <v>0.31407652547306703</v>
      </c>
    </row>
    <row r="364" spans="1:14" s="6" customFormat="1" hidden="1">
      <c r="A364" s="2">
        <v>675</v>
      </c>
      <c r="B364" s="2" t="s">
        <v>51</v>
      </c>
      <c r="C364" s="4">
        <v>622.1</v>
      </c>
      <c r="D364" s="2" t="s">
        <v>703</v>
      </c>
      <c r="E364" s="2">
        <v>27</v>
      </c>
      <c r="F364" s="2">
        <v>217</v>
      </c>
      <c r="G364" s="2">
        <v>1.4991907995636E-8</v>
      </c>
      <c r="H364" s="2">
        <v>1.5296304755303399E-8</v>
      </c>
      <c r="I364" s="2"/>
      <c r="J364" s="2"/>
      <c r="K364" s="2"/>
      <c r="L364" s="2">
        <v>0.25178699999999998</v>
      </c>
      <c r="M364" s="2">
        <v>0.91447878975459895</v>
      </c>
      <c r="N364" s="2">
        <v>0.84032686771679399</v>
      </c>
    </row>
    <row r="365" spans="1:14" s="6" customFormat="1" hidden="1">
      <c r="A365" s="2">
        <v>678</v>
      </c>
      <c r="B365" s="2" t="s">
        <v>704</v>
      </c>
      <c r="C365" s="4">
        <v>415.27273000000002</v>
      </c>
      <c r="D365" s="2" t="s">
        <v>705</v>
      </c>
      <c r="E365" s="2">
        <v>26</v>
      </c>
      <c r="F365" s="2">
        <v>128</v>
      </c>
      <c r="G365" s="2">
        <v>7.7692364359012401E-3</v>
      </c>
      <c r="H365" s="2">
        <v>1.5296304755303399E-8</v>
      </c>
      <c r="I365" s="2"/>
      <c r="J365" s="2"/>
      <c r="K365" s="2"/>
      <c r="L365" s="2">
        <v>2.9894500000000002</v>
      </c>
      <c r="M365" s="2">
        <v>3.8661781027057002E-2</v>
      </c>
      <c r="N365" s="2">
        <v>0.30138120894642401</v>
      </c>
    </row>
    <row r="366" spans="1:14" s="6" customFormat="1" hidden="1">
      <c r="A366" s="2">
        <v>681</v>
      </c>
      <c r="B366" s="2" t="s">
        <v>706</v>
      </c>
      <c r="C366" s="4">
        <v>194.26471000000001</v>
      </c>
      <c r="D366" s="2" t="s">
        <v>707</v>
      </c>
      <c r="E366" s="2">
        <v>75</v>
      </c>
      <c r="F366" s="2">
        <v>87</v>
      </c>
      <c r="G366" s="2">
        <v>8.1035164204277393E-3</v>
      </c>
      <c r="H366" s="2">
        <v>1.5224303959947E-2</v>
      </c>
      <c r="I366" s="2"/>
      <c r="J366" s="2"/>
      <c r="K366" s="2"/>
      <c r="L366" s="2">
        <v>1.33965</v>
      </c>
      <c r="M366" s="2">
        <v>0.35192295073854002</v>
      </c>
      <c r="N366" s="2">
        <v>0.66945477610763904</v>
      </c>
    </row>
    <row r="367" spans="1:14" s="6" customFormat="1" hidden="1">
      <c r="A367" s="2">
        <v>683</v>
      </c>
      <c r="B367" s="2" t="s">
        <v>708</v>
      </c>
      <c r="C367" s="4">
        <v>303.58</v>
      </c>
      <c r="D367" s="2" t="s">
        <v>709</v>
      </c>
      <c r="E367" s="2">
        <v>54</v>
      </c>
      <c r="F367" s="2">
        <v>346</v>
      </c>
      <c r="G367" s="2">
        <v>1.8751060040195101E-3</v>
      </c>
      <c r="H367" s="2">
        <v>1.5296304755303399E-8</v>
      </c>
      <c r="I367" s="2"/>
      <c r="J367" s="2"/>
      <c r="K367" s="2"/>
      <c r="L367" s="2">
        <v>2.06976</v>
      </c>
      <c r="M367" s="2">
        <v>6.6722538509330701E-3</v>
      </c>
      <c r="N367" s="2">
        <v>0.131579386396729</v>
      </c>
    </row>
    <row r="368" spans="1:14" s="6" customFormat="1" hidden="1">
      <c r="A368" s="2">
        <v>686</v>
      </c>
      <c r="B368" s="2" t="s">
        <v>710</v>
      </c>
      <c r="C368" s="4">
        <v>267.61667</v>
      </c>
      <c r="D368" s="2" t="s">
        <v>711</v>
      </c>
      <c r="E368" s="2">
        <v>88</v>
      </c>
      <c r="F368" s="2">
        <v>318</v>
      </c>
      <c r="G368" s="2">
        <v>2.5202940225801901E-3</v>
      </c>
      <c r="H368" s="2">
        <v>3.13740186287823E-3</v>
      </c>
      <c r="I368" s="2"/>
      <c r="J368" s="2"/>
      <c r="K368" s="2"/>
      <c r="L368" s="2">
        <v>1.03264</v>
      </c>
      <c r="M368" s="2">
        <v>0.113692090411496</v>
      </c>
      <c r="N368" s="2">
        <v>0.46330452861730298</v>
      </c>
    </row>
    <row r="369" spans="1:14" s="6" customFormat="1" hidden="1">
      <c r="A369" s="2">
        <v>693</v>
      </c>
      <c r="B369" s="2" t="s">
        <v>151</v>
      </c>
      <c r="C369" s="4">
        <v>397.28888999999998</v>
      </c>
      <c r="D369" s="2" t="s">
        <v>712</v>
      </c>
      <c r="E369" s="2">
        <v>90</v>
      </c>
      <c r="F369" s="2">
        <v>226</v>
      </c>
      <c r="G369" s="2">
        <v>2.5653720383146399E-3</v>
      </c>
      <c r="H369" s="2">
        <v>3.19729714280725E-3</v>
      </c>
      <c r="I369" s="2"/>
      <c r="J369" s="2"/>
      <c r="K369" s="2"/>
      <c r="L369" s="2">
        <v>1.35843</v>
      </c>
      <c r="M369" s="2">
        <v>0.27345401314246098</v>
      </c>
      <c r="N369" s="2">
        <v>0.62270162562051501</v>
      </c>
    </row>
    <row r="370" spans="1:14" s="6" customFormat="1">
      <c r="A370" s="2">
        <v>745</v>
      </c>
      <c r="B370" s="2" t="s">
        <v>739</v>
      </c>
      <c r="C370" s="4">
        <v>796.28570999999999</v>
      </c>
      <c r="D370" s="2" t="s">
        <v>740</v>
      </c>
      <c r="E370" s="2">
        <v>56</v>
      </c>
      <c r="F370" s="2">
        <v>205</v>
      </c>
      <c r="G370" s="2">
        <v>9.0754216993476994E-2</v>
      </c>
      <c r="H370" s="2">
        <v>1.5296304755303399E-8</v>
      </c>
      <c r="I370" s="2">
        <f>G370/H370</f>
        <v>5933081.1228778306</v>
      </c>
      <c r="J370" s="2">
        <f>LOG(I370,2)</f>
        <v>22.500350078192099</v>
      </c>
      <c r="K370" s="2" t="s">
        <v>953</v>
      </c>
      <c r="L370" s="2">
        <v>3.0682800000000001</v>
      </c>
      <c r="M370" s="2">
        <v>1.6248090729854299E-4</v>
      </c>
      <c r="N370" s="2">
        <v>1.4119590547909899E-2</v>
      </c>
    </row>
    <row r="371" spans="1:14" s="6" customFormat="1" hidden="1">
      <c r="A371" s="2">
        <v>696</v>
      </c>
      <c r="B371" s="2" t="s">
        <v>714</v>
      </c>
      <c r="C371" s="4">
        <v>340.37777999999997</v>
      </c>
      <c r="D371" s="2" t="s">
        <v>715</v>
      </c>
      <c r="E371" s="2">
        <v>79</v>
      </c>
      <c r="F371" s="2">
        <v>174</v>
      </c>
      <c r="G371" s="2">
        <v>2.9363052149962099E-2</v>
      </c>
      <c r="H371" s="2">
        <v>1.8924141380994599E-2</v>
      </c>
      <c r="I371" s="2"/>
      <c r="J371" s="2"/>
      <c r="K371" s="2"/>
      <c r="L371" s="2">
        <v>0.60544900000000001</v>
      </c>
      <c r="M371" s="2">
        <v>0.33131500102007799</v>
      </c>
      <c r="N371" s="2">
        <v>0.65779052971584095</v>
      </c>
    </row>
    <row r="372" spans="1:14" s="6" customFormat="1" hidden="1">
      <c r="A372" s="2">
        <v>698</v>
      </c>
      <c r="B372" s="2" t="s">
        <v>716</v>
      </c>
      <c r="C372" s="4">
        <v>619.32222000000002</v>
      </c>
      <c r="D372" s="2" t="s">
        <v>717</v>
      </c>
      <c r="E372" s="2">
        <v>91</v>
      </c>
      <c r="F372" s="2">
        <v>204</v>
      </c>
      <c r="G372" s="2">
        <v>1.28615039559301</v>
      </c>
      <c r="H372" s="2">
        <v>1.0460364229572101</v>
      </c>
      <c r="I372" s="2"/>
      <c r="J372" s="2"/>
      <c r="K372" s="2"/>
      <c r="L372" s="2">
        <v>1.05103E-2</v>
      </c>
      <c r="M372" s="2">
        <v>0.45498129991054798</v>
      </c>
      <c r="N372" s="2">
        <v>0.72363490418441001</v>
      </c>
    </row>
    <row r="373" spans="1:14" s="6" customFormat="1" hidden="1">
      <c r="A373" s="2">
        <v>700</v>
      </c>
      <c r="B373" s="2" t="s">
        <v>718</v>
      </c>
      <c r="C373" s="4">
        <v>143.96386000000001</v>
      </c>
      <c r="D373" s="2" t="s">
        <v>719</v>
      </c>
      <c r="E373" s="2">
        <v>89</v>
      </c>
      <c r="F373" s="2">
        <v>225</v>
      </c>
      <c r="G373" s="2">
        <v>1.6230533596593499E-2</v>
      </c>
      <c r="H373" s="2">
        <v>1.4848772981308401E-2</v>
      </c>
      <c r="I373" s="2"/>
      <c r="J373" s="2"/>
      <c r="K373" s="2"/>
      <c r="L373" s="2">
        <v>0.20635999999999999</v>
      </c>
      <c r="M373" s="2">
        <v>0.53851063850526804</v>
      </c>
      <c r="N373" s="2">
        <v>0.75604463180971304</v>
      </c>
    </row>
    <row r="374" spans="1:14" s="6" customFormat="1" ht="21" hidden="1">
      <c r="A374" s="2">
        <v>701</v>
      </c>
      <c r="B374" s="2" t="s">
        <v>53</v>
      </c>
      <c r="C374" s="4">
        <v>751.04705999999999</v>
      </c>
      <c r="D374" s="2" t="s">
        <v>720</v>
      </c>
      <c r="E374" s="2">
        <v>85</v>
      </c>
      <c r="F374" s="2">
        <v>160</v>
      </c>
      <c r="G374" s="2">
        <v>1.0319221177571799E-2</v>
      </c>
      <c r="H374" s="2">
        <v>1.05153994252841E-2</v>
      </c>
      <c r="I374" s="2"/>
      <c r="J374" s="2"/>
      <c r="K374" s="2"/>
      <c r="L374" s="2">
        <v>0.39344699999999999</v>
      </c>
      <c r="M374" s="2">
        <v>0.9675544997694</v>
      </c>
      <c r="N374" s="2">
        <v>0.84775229060447999</v>
      </c>
    </row>
    <row r="375" spans="1:14" s="6" customFormat="1" hidden="1">
      <c r="A375" s="2">
        <v>704</v>
      </c>
      <c r="B375" s="2" t="s">
        <v>721</v>
      </c>
      <c r="C375" s="4">
        <v>208.52</v>
      </c>
      <c r="D375" s="2" t="s">
        <v>722</v>
      </c>
      <c r="E375" s="2">
        <v>83</v>
      </c>
      <c r="F375" s="2">
        <v>58</v>
      </c>
      <c r="G375" s="2">
        <v>3.1205102567501398E-2</v>
      </c>
      <c r="H375" s="2">
        <v>2.2649249173822598E-2</v>
      </c>
      <c r="I375" s="2"/>
      <c r="J375" s="2"/>
      <c r="K375" s="2"/>
      <c r="L375" s="2">
        <v>0.91535900000000003</v>
      </c>
      <c r="M375" s="2">
        <v>0.17590954354719601</v>
      </c>
      <c r="N375" s="2">
        <v>0.53753031146545904</v>
      </c>
    </row>
    <row r="376" spans="1:14" s="6" customFormat="1" hidden="1">
      <c r="A376" s="2">
        <v>705</v>
      </c>
      <c r="B376" s="2" t="s">
        <v>723</v>
      </c>
      <c r="C376" s="4">
        <v>212.59648999999999</v>
      </c>
      <c r="D376" s="2" t="s">
        <v>724</v>
      </c>
      <c r="E376" s="2">
        <v>62</v>
      </c>
      <c r="F376" s="2">
        <v>273</v>
      </c>
      <c r="G376" s="2">
        <v>6.5053600119735304E-4</v>
      </c>
      <c r="H376" s="2">
        <v>4.3857594761817303E-4</v>
      </c>
      <c r="I376" s="2"/>
      <c r="J376" s="2"/>
      <c r="K376" s="2"/>
      <c r="L376" s="2">
        <v>0.86504000000000003</v>
      </c>
      <c r="M376" s="2">
        <v>0.28546957492694602</v>
      </c>
      <c r="N376" s="2">
        <v>0.63081163565760601</v>
      </c>
    </row>
    <row r="377" spans="1:14" s="6" customFormat="1" hidden="1">
      <c r="A377" s="2">
        <v>706</v>
      </c>
      <c r="B377" s="2" t="s">
        <v>725</v>
      </c>
      <c r="C377" s="4">
        <v>244.41818000000001</v>
      </c>
      <c r="D377" s="2" t="s">
        <v>726</v>
      </c>
      <c r="E377" s="2">
        <v>79</v>
      </c>
      <c r="F377" s="2">
        <v>373</v>
      </c>
      <c r="G377" s="2">
        <v>1.62159358952181E-3</v>
      </c>
      <c r="H377" s="2">
        <v>2.4955949192833702E-3</v>
      </c>
      <c r="I377" s="2"/>
      <c r="J377" s="2"/>
      <c r="K377" s="2"/>
      <c r="L377" s="2">
        <v>0.96613599999999999</v>
      </c>
      <c r="M377" s="2">
        <v>0.31229256438573899</v>
      </c>
      <c r="N377" s="2">
        <v>0.64729046504464605</v>
      </c>
    </row>
    <row r="378" spans="1:14" s="6" customFormat="1" hidden="1">
      <c r="A378" s="2">
        <v>707</v>
      </c>
      <c r="B378" s="2" t="s">
        <v>90</v>
      </c>
      <c r="C378" s="4">
        <v>368.63830000000002</v>
      </c>
      <c r="D378" s="2" t="s">
        <v>727</v>
      </c>
      <c r="E378" s="2">
        <v>48</v>
      </c>
      <c r="F378" s="2">
        <v>131</v>
      </c>
      <c r="G378" s="2">
        <v>6.8075783814914301E-4</v>
      </c>
      <c r="H378" s="2">
        <v>1.0555624620901601E-2</v>
      </c>
      <c r="I378" s="2"/>
      <c r="J378" s="2"/>
      <c r="K378" s="2"/>
      <c r="L378" s="2">
        <v>2.4276499999999999</v>
      </c>
      <c r="M378" s="2">
        <v>3.7837941874196801E-3</v>
      </c>
      <c r="N378" s="2">
        <v>0.110783238638873</v>
      </c>
    </row>
    <row r="379" spans="1:14" s="6" customFormat="1" hidden="1">
      <c r="A379" s="2">
        <v>713</v>
      </c>
      <c r="B379" s="2" t="s">
        <v>153</v>
      </c>
      <c r="C379" s="4">
        <v>815.82758999999999</v>
      </c>
      <c r="D379" s="2" t="s">
        <v>728</v>
      </c>
      <c r="E379" s="2">
        <v>87</v>
      </c>
      <c r="F379" s="2">
        <v>264</v>
      </c>
      <c r="G379" s="2">
        <v>0.15095146300822801</v>
      </c>
      <c r="H379" s="2">
        <v>0.19054045824910801</v>
      </c>
      <c r="I379" s="2"/>
      <c r="J379" s="2"/>
      <c r="K379" s="2"/>
      <c r="L379" s="2">
        <v>0.66704399999999997</v>
      </c>
      <c r="M379" s="2">
        <v>0.46027313882936899</v>
      </c>
      <c r="N379" s="2">
        <v>0.72594152292143199</v>
      </c>
    </row>
    <row r="380" spans="1:14" s="6" customFormat="1" hidden="1">
      <c r="A380" s="2">
        <v>716</v>
      </c>
      <c r="B380" s="2" t="s">
        <v>90</v>
      </c>
      <c r="C380" s="4">
        <v>624.09676999999999</v>
      </c>
      <c r="D380" s="2" t="s">
        <v>729</v>
      </c>
      <c r="E380" s="2">
        <v>62</v>
      </c>
      <c r="F380" s="2">
        <v>173</v>
      </c>
      <c r="G380" s="2">
        <v>2.7775480597800901E-3</v>
      </c>
      <c r="H380" s="2">
        <v>4.75968319002101E-3</v>
      </c>
      <c r="I380" s="2"/>
      <c r="J380" s="2"/>
      <c r="K380" s="2"/>
      <c r="L380" s="2">
        <v>1.06423</v>
      </c>
      <c r="M380" s="2">
        <v>0.23559157537603501</v>
      </c>
      <c r="N380" s="2">
        <v>0.59356402214066595</v>
      </c>
    </row>
    <row r="381" spans="1:14" s="6" customFormat="1" hidden="1">
      <c r="A381" s="2">
        <v>720</v>
      </c>
      <c r="B381" s="2" t="s">
        <v>154</v>
      </c>
      <c r="C381" s="4">
        <v>366.05882000000003</v>
      </c>
      <c r="D381" s="2" t="s">
        <v>730</v>
      </c>
      <c r="E381" s="2">
        <v>17</v>
      </c>
      <c r="F381" s="2">
        <v>233</v>
      </c>
      <c r="G381" s="2">
        <v>1.4991907995636E-8</v>
      </c>
      <c r="H381" s="2">
        <v>1.5296304755303399E-8</v>
      </c>
      <c r="I381" s="2"/>
      <c r="J381" s="2"/>
      <c r="K381" s="2"/>
      <c r="L381" s="2">
        <v>0.25178699999999998</v>
      </c>
      <c r="M381" s="2">
        <v>0.91447878975459895</v>
      </c>
      <c r="N381" s="2">
        <v>0.84032686771679399</v>
      </c>
    </row>
    <row r="382" spans="1:14" s="6" customFormat="1" hidden="1">
      <c r="A382" s="2">
        <v>721</v>
      </c>
      <c r="B382" s="2" t="s">
        <v>731</v>
      </c>
      <c r="C382" s="4">
        <v>542.20000000000005</v>
      </c>
      <c r="D382" s="2" t="s">
        <v>732</v>
      </c>
      <c r="E382" s="2">
        <v>80</v>
      </c>
      <c r="F382" s="2">
        <v>204</v>
      </c>
      <c r="G382" s="2">
        <v>1.08463582421827E-2</v>
      </c>
      <c r="H382" s="2">
        <v>1.29633024233671E-2</v>
      </c>
      <c r="I382" s="2"/>
      <c r="J382" s="2"/>
      <c r="K382" s="2"/>
      <c r="L382" s="2">
        <v>0.402729</v>
      </c>
      <c r="M382" s="2">
        <v>0.51134754834829099</v>
      </c>
      <c r="N382" s="2">
        <v>0.74637235050961503</v>
      </c>
    </row>
    <row r="383" spans="1:14" s="6" customFormat="1">
      <c r="A383" s="2">
        <v>727</v>
      </c>
      <c r="B383" s="2" t="s">
        <v>155</v>
      </c>
      <c r="C383" s="4">
        <v>844.28570999999999</v>
      </c>
      <c r="D383" s="2" t="s">
        <v>733</v>
      </c>
      <c r="E383" s="2">
        <v>49</v>
      </c>
      <c r="F383" s="2">
        <v>205</v>
      </c>
      <c r="G383" s="2">
        <v>0.21196266105358899</v>
      </c>
      <c r="H383" s="2">
        <v>1.5296304755303399E-8</v>
      </c>
      <c r="I383" s="2">
        <f>G383/H383</f>
        <v>13857115.456600664</v>
      </c>
      <c r="J383" s="2">
        <f>LOG(I383,2)</f>
        <v>23.724123636725267</v>
      </c>
      <c r="K383" s="2" t="s">
        <v>953</v>
      </c>
      <c r="L383" s="2">
        <v>2.9153099999999998</v>
      </c>
      <c r="M383" s="2">
        <v>6.3527315143778896E-4</v>
      </c>
      <c r="N383" s="2">
        <v>3.9432311215235397E-2</v>
      </c>
    </row>
    <row r="384" spans="1:14" s="6" customFormat="1" hidden="1">
      <c r="A384" s="2">
        <v>734</v>
      </c>
      <c r="B384" s="2" t="s">
        <v>734</v>
      </c>
      <c r="C384" s="4">
        <v>308.37930999999998</v>
      </c>
      <c r="D384" s="2" t="s">
        <v>735</v>
      </c>
      <c r="E384" s="2">
        <v>87</v>
      </c>
      <c r="F384" s="2">
        <v>315</v>
      </c>
      <c r="G384" s="2">
        <v>6.7203312323525603E-3</v>
      </c>
      <c r="H384" s="2">
        <v>1.0483733181194501E-2</v>
      </c>
      <c r="I384" s="2"/>
      <c r="J384" s="2"/>
      <c r="K384" s="2"/>
      <c r="L384" s="2">
        <v>1.3386899999999999</v>
      </c>
      <c r="M384" s="2">
        <v>0.11384387253976901</v>
      </c>
      <c r="N384" s="2">
        <v>0.46354581490521701</v>
      </c>
    </row>
    <row r="385" spans="1:14" s="6" customFormat="1" hidden="1">
      <c r="A385" s="2">
        <v>738</v>
      </c>
      <c r="B385" s="2" t="s">
        <v>736</v>
      </c>
      <c r="C385" s="4">
        <v>623.92537000000004</v>
      </c>
      <c r="D385" s="2" t="s">
        <v>737</v>
      </c>
      <c r="E385" s="2">
        <v>67</v>
      </c>
      <c r="F385" s="2">
        <v>303</v>
      </c>
      <c r="G385" s="2">
        <v>4.1461692539029099E-3</v>
      </c>
      <c r="H385" s="2">
        <v>1.5296304755303399E-8</v>
      </c>
      <c r="I385" s="2"/>
      <c r="J385" s="2"/>
      <c r="K385" s="2"/>
      <c r="L385" s="2">
        <v>2.7240700000000002</v>
      </c>
      <c r="M385" s="2">
        <v>2.5366388814150901E-3</v>
      </c>
      <c r="N385" s="2">
        <v>9.3923940523562705E-2</v>
      </c>
    </row>
    <row r="386" spans="1:14" s="6" customFormat="1" hidden="1">
      <c r="A386" s="2">
        <v>739</v>
      </c>
      <c r="B386" s="2" t="s">
        <v>90</v>
      </c>
      <c r="C386" s="4">
        <v>306.96922999999998</v>
      </c>
      <c r="D386" s="2" t="s">
        <v>738</v>
      </c>
      <c r="E386" s="2">
        <v>77</v>
      </c>
      <c r="F386" s="2">
        <v>284</v>
      </c>
      <c r="G386" s="2">
        <v>8.2542328173259502E-3</v>
      </c>
      <c r="H386" s="2">
        <v>7.0368255285784397E-3</v>
      </c>
      <c r="I386" s="2"/>
      <c r="J386" s="2"/>
      <c r="K386" s="2"/>
      <c r="L386" s="2">
        <v>0.44040699999999999</v>
      </c>
      <c r="M386" s="2">
        <v>0.72650468825576997</v>
      </c>
      <c r="N386" s="2">
        <v>0.80698743440394505</v>
      </c>
    </row>
    <row r="387" spans="1:14" s="6" customFormat="1">
      <c r="A387" s="2">
        <v>772</v>
      </c>
      <c r="B387" s="2" t="s">
        <v>752</v>
      </c>
      <c r="C387" s="4">
        <v>725.75757999999996</v>
      </c>
      <c r="D387" s="2" t="s">
        <v>753</v>
      </c>
      <c r="E387" s="2">
        <v>63</v>
      </c>
      <c r="F387" s="2">
        <v>318</v>
      </c>
      <c r="G387" s="2">
        <v>5.02670906063009E-4</v>
      </c>
      <c r="H387" s="2">
        <v>3.45927545276018E-3</v>
      </c>
      <c r="I387" s="2">
        <f>G387/H387</f>
        <v>0.14531103779605767</v>
      </c>
      <c r="J387" s="2">
        <f>LOG(I387,2)</f>
        <v>-2.7827838009405519</v>
      </c>
      <c r="K387" s="2" t="s">
        <v>954</v>
      </c>
      <c r="L387" s="2">
        <v>2.3725700000000001</v>
      </c>
      <c r="M387" s="2">
        <v>5.2651457467355002E-6</v>
      </c>
      <c r="N387" s="2">
        <v>2.2877057789435799E-3</v>
      </c>
    </row>
    <row r="388" spans="1:14" s="6" customFormat="1" hidden="1">
      <c r="A388" s="2">
        <v>747</v>
      </c>
      <c r="B388" s="2" t="s">
        <v>163</v>
      </c>
      <c r="C388" s="4">
        <v>187.32142999999999</v>
      </c>
      <c r="D388" s="2" t="s">
        <v>741</v>
      </c>
      <c r="E388" s="2">
        <v>44</v>
      </c>
      <c r="F388" s="2">
        <v>211</v>
      </c>
      <c r="G388" s="2">
        <v>2.5379321729716701E-3</v>
      </c>
      <c r="H388" s="2">
        <v>2.2601513867890402E-3</v>
      </c>
      <c r="I388" s="2"/>
      <c r="J388" s="2"/>
      <c r="K388" s="2"/>
      <c r="L388" s="2">
        <v>0.20266899999999999</v>
      </c>
      <c r="M388" s="2">
        <v>0.79611376625579899</v>
      </c>
      <c r="N388" s="2">
        <v>0.82084015013957801</v>
      </c>
    </row>
    <row r="389" spans="1:14" s="6" customFormat="1" hidden="1">
      <c r="A389" s="2">
        <v>748</v>
      </c>
      <c r="B389" s="2" t="s">
        <v>90</v>
      </c>
      <c r="C389" s="4">
        <v>237.82257999999999</v>
      </c>
      <c r="D389" s="2" t="s">
        <v>742</v>
      </c>
      <c r="E389" s="2">
        <v>81</v>
      </c>
      <c r="F389" s="2">
        <v>345</v>
      </c>
      <c r="G389" s="2">
        <v>1.1779163251151199E-3</v>
      </c>
      <c r="H389" s="2">
        <v>1.3608332247510601E-3</v>
      </c>
      <c r="I389" s="2"/>
      <c r="J389" s="2"/>
      <c r="K389" s="2"/>
      <c r="L389" s="2">
        <v>3.78041E-2</v>
      </c>
      <c r="M389" s="2">
        <v>0.48102442431415798</v>
      </c>
      <c r="N389" s="2">
        <v>0.73462688513518004</v>
      </c>
    </row>
    <row r="390" spans="1:14" s="6" customFormat="1" hidden="1">
      <c r="A390" s="2">
        <v>751</v>
      </c>
      <c r="B390" s="2" t="s">
        <v>743</v>
      </c>
      <c r="C390" s="4">
        <v>309.26316000000003</v>
      </c>
      <c r="D390" s="2" t="s">
        <v>744</v>
      </c>
      <c r="E390" s="2">
        <v>39</v>
      </c>
      <c r="F390" s="2">
        <v>71</v>
      </c>
      <c r="G390" s="2">
        <v>3.7324114899673802E-3</v>
      </c>
      <c r="H390" s="2">
        <v>1.5296304755303399E-8</v>
      </c>
      <c r="I390" s="2"/>
      <c r="J390" s="2"/>
      <c r="K390" s="2"/>
      <c r="L390" s="2">
        <v>1.3368100000000001</v>
      </c>
      <c r="M390" s="2">
        <v>0.14069640733710101</v>
      </c>
      <c r="N390" s="2">
        <v>0.50083405090933697</v>
      </c>
    </row>
    <row r="391" spans="1:14" s="6" customFormat="1" hidden="1">
      <c r="A391" s="2">
        <v>752</v>
      </c>
      <c r="B391" s="2" t="s">
        <v>32</v>
      </c>
      <c r="C391" s="4">
        <v>875.14286000000004</v>
      </c>
      <c r="D391" s="2" t="s">
        <v>745</v>
      </c>
      <c r="E391" s="2">
        <v>91</v>
      </c>
      <c r="F391" s="2">
        <v>174</v>
      </c>
      <c r="G391" s="2">
        <v>8.7941688793243503E-2</v>
      </c>
      <c r="H391" s="2">
        <v>0.11535623325076701</v>
      </c>
      <c r="I391" s="2">
        <f>G391/H391</f>
        <v>0.76234882428998496</v>
      </c>
      <c r="J391" s="2">
        <f>LOG(I391,2)</f>
        <v>-0.39147681905647463</v>
      </c>
      <c r="K391" s="2"/>
      <c r="L391" s="2">
        <v>1.51861</v>
      </c>
      <c r="M391" s="2">
        <v>0.14841438905207699</v>
      </c>
      <c r="N391" s="2">
        <v>0.50987671635737197</v>
      </c>
    </row>
    <row r="392" spans="1:14" s="6" customFormat="1" hidden="1">
      <c r="A392" s="2">
        <v>757</v>
      </c>
      <c r="B392" s="2" t="s">
        <v>68</v>
      </c>
      <c r="C392" s="4">
        <v>567.26922999999999</v>
      </c>
      <c r="D392" s="2" t="s">
        <v>746</v>
      </c>
      <c r="E392" s="2">
        <v>52</v>
      </c>
      <c r="F392" s="2">
        <v>244</v>
      </c>
      <c r="G392" s="2">
        <v>0.14993854894986999</v>
      </c>
      <c r="H392" s="2">
        <v>1.5296304755303399E-8</v>
      </c>
      <c r="I392" s="2"/>
      <c r="J392" s="2"/>
      <c r="K392" s="2"/>
      <c r="L392" s="2">
        <v>3.3508399999999998</v>
      </c>
      <c r="M392" s="2">
        <v>4.3978235091900101E-5</v>
      </c>
      <c r="N392" s="2">
        <v>5.0217294018293198E-3</v>
      </c>
    </row>
    <row r="393" spans="1:14" s="6" customFormat="1" hidden="1">
      <c r="A393" s="2">
        <v>764</v>
      </c>
      <c r="B393" s="2" t="s">
        <v>26</v>
      </c>
      <c r="C393" s="4">
        <v>871.13333</v>
      </c>
      <c r="D393" s="2" t="s">
        <v>747</v>
      </c>
      <c r="E393" s="2">
        <v>90</v>
      </c>
      <c r="F393" s="2">
        <v>218</v>
      </c>
      <c r="G393" s="2">
        <v>4.8804411824858597E-2</v>
      </c>
      <c r="H393" s="2">
        <v>3.7651850100027397E-2</v>
      </c>
      <c r="I393" s="2">
        <f>G393/H393</f>
        <v>1.2962022236677047</v>
      </c>
      <c r="J393" s="2">
        <f>LOG(I393,2)</f>
        <v>0.37429081415099263</v>
      </c>
      <c r="K393" s="2"/>
      <c r="L393" s="2">
        <v>1.0196499999999999</v>
      </c>
      <c r="M393" s="2">
        <v>0.21641257335278999</v>
      </c>
      <c r="N393" s="2">
        <v>0.57630387036881603</v>
      </c>
    </row>
    <row r="394" spans="1:14" s="6" customFormat="1" hidden="1">
      <c r="A394" s="2">
        <v>768</v>
      </c>
      <c r="B394" s="2" t="s">
        <v>748</v>
      </c>
      <c r="C394" s="4">
        <v>823.11111000000005</v>
      </c>
      <c r="D394" s="2" t="s">
        <v>749</v>
      </c>
      <c r="E394" s="2">
        <v>18</v>
      </c>
      <c r="F394" s="2">
        <v>332</v>
      </c>
      <c r="G394" s="2">
        <v>1.4991907995636E-8</v>
      </c>
      <c r="H394" s="2">
        <v>1.5296304755303399E-8</v>
      </c>
      <c r="I394" s="2"/>
      <c r="J394" s="2"/>
      <c r="K394" s="2"/>
      <c r="L394" s="2">
        <v>0.25178699999999998</v>
      </c>
      <c r="M394" s="2">
        <v>0.91447878975459895</v>
      </c>
      <c r="N394" s="2">
        <v>0.84032686771679399</v>
      </c>
    </row>
    <row r="395" spans="1:14" s="6" customFormat="1" hidden="1">
      <c r="A395" s="2">
        <v>769</v>
      </c>
      <c r="B395" s="2" t="s">
        <v>90</v>
      </c>
      <c r="C395" s="4">
        <v>203.11537999999999</v>
      </c>
      <c r="D395" s="2" t="s">
        <v>750</v>
      </c>
      <c r="E395" s="2">
        <v>55</v>
      </c>
      <c r="F395" s="2">
        <v>180</v>
      </c>
      <c r="G395" s="2">
        <v>3.9506883716663402E-4</v>
      </c>
      <c r="H395" s="2">
        <v>9.9378184408327203E-4</v>
      </c>
      <c r="I395" s="2"/>
      <c r="J395" s="2"/>
      <c r="K395" s="2"/>
      <c r="L395" s="2">
        <v>1.3918200000000001</v>
      </c>
      <c r="M395" s="2">
        <v>5.50241013132763E-2</v>
      </c>
      <c r="N395" s="2">
        <v>0.34450709183005102</v>
      </c>
    </row>
    <row r="396" spans="1:14" s="6" customFormat="1" hidden="1">
      <c r="A396" s="2">
        <v>770</v>
      </c>
      <c r="B396" s="2" t="s">
        <v>156</v>
      </c>
      <c r="C396" s="4">
        <v>476.48611</v>
      </c>
      <c r="D396" s="2" t="s">
        <v>751</v>
      </c>
      <c r="E396" s="2">
        <v>75</v>
      </c>
      <c r="F396" s="2">
        <v>117</v>
      </c>
      <c r="G396" s="2">
        <v>4.0782710849787901E-3</v>
      </c>
      <c r="H396" s="2">
        <v>1.9057533330284601E-3</v>
      </c>
      <c r="I396" s="2"/>
      <c r="J396" s="2"/>
      <c r="K396" s="2"/>
      <c r="L396" s="2">
        <v>1.5882499999999999</v>
      </c>
      <c r="M396" s="2">
        <v>2.3573622277918101E-2</v>
      </c>
      <c r="N396" s="2">
        <v>0.24488725091814501</v>
      </c>
    </row>
    <row r="397" spans="1:14" s="6" customFormat="1">
      <c r="A397" s="2">
        <v>334</v>
      </c>
      <c r="B397" s="2" t="s">
        <v>39</v>
      </c>
      <c r="C397" s="4">
        <v>710.15385000000003</v>
      </c>
      <c r="D397" s="2" t="s">
        <v>462</v>
      </c>
      <c r="E397" s="2">
        <v>66</v>
      </c>
      <c r="F397" s="2">
        <v>215</v>
      </c>
      <c r="G397" s="2">
        <v>7.7927671693719003E-4</v>
      </c>
      <c r="H397" s="2">
        <v>3.7300517381021999E-3</v>
      </c>
      <c r="I397" s="2">
        <f>G397/H397</f>
        <v>0.20891847396563876</v>
      </c>
      <c r="J397" s="2">
        <f>LOG(I397,2)</f>
        <v>-2.2589880241185747</v>
      </c>
      <c r="K397" s="2" t="s">
        <v>954</v>
      </c>
      <c r="L397" s="2">
        <v>2.0357099999999999</v>
      </c>
      <c r="M397" s="2">
        <v>3.7739335159791198E-4</v>
      </c>
      <c r="N397" s="2">
        <v>2.73295679713055E-2</v>
      </c>
    </row>
    <row r="398" spans="1:14" s="6" customFormat="1" hidden="1">
      <c r="A398" s="2">
        <v>774</v>
      </c>
      <c r="B398" s="2" t="s">
        <v>754</v>
      </c>
      <c r="C398" s="4">
        <v>242.14286000000001</v>
      </c>
      <c r="D398" s="2" t="s">
        <v>755</v>
      </c>
      <c r="E398" s="2">
        <v>68</v>
      </c>
      <c r="F398" s="2">
        <v>156</v>
      </c>
      <c r="G398" s="2">
        <v>4.3515184673614503E-3</v>
      </c>
      <c r="H398" s="2">
        <v>9.5608931656495106E-3</v>
      </c>
      <c r="I398" s="2"/>
      <c r="J398" s="2"/>
      <c r="K398" s="2"/>
      <c r="L398" s="2">
        <v>1.3748499999999999</v>
      </c>
      <c r="M398" s="2">
        <v>1.2257125350285499E-2</v>
      </c>
      <c r="N398" s="2">
        <v>0.177455575183983</v>
      </c>
    </row>
    <row r="399" spans="1:14" s="6" customFormat="1" hidden="1">
      <c r="A399" s="2">
        <v>775</v>
      </c>
      <c r="B399" s="2" t="s">
        <v>756</v>
      </c>
      <c r="C399" s="4">
        <v>379.33332999999999</v>
      </c>
      <c r="D399" s="2" t="s">
        <v>757</v>
      </c>
      <c r="E399" s="2">
        <v>87</v>
      </c>
      <c r="F399" s="2">
        <v>71</v>
      </c>
      <c r="G399" s="2">
        <v>6.8590009324889095E-2</v>
      </c>
      <c r="H399" s="2">
        <v>6.5758297160668E-2</v>
      </c>
      <c r="I399" s="2"/>
      <c r="J399" s="2"/>
      <c r="K399" s="2"/>
      <c r="L399" s="2">
        <v>1.37314</v>
      </c>
      <c r="M399" s="2">
        <v>0.93716166198846296</v>
      </c>
      <c r="N399" s="2">
        <v>0.84358707561270496</v>
      </c>
    </row>
    <row r="400" spans="1:14" s="6" customFormat="1" hidden="1">
      <c r="A400" s="2">
        <v>779</v>
      </c>
      <c r="B400" s="2" t="s">
        <v>90</v>
      </c>
      <c r="C400" s="4">
        <v>327.21429000000001</v>
      </c>
      <c r="D400" s="2" t="s">
        <v>758</v>
      </c>
      <c r="E400" s="2">
        <v>67</v>
      </c>
      <c r="F400" s="2">
        <v>173</v>
      </c>
      <c r="G400" s="2">
        <v>2.3024213275897498E-3</v>
      </c>
      <c r="H400" s="2">
        <v>1.88568084476823E-3</v>
      </c>
      <c r="I400" s="2"/>
      <c r="J400" s="2"/>
      <c r="K400" s="2"/>
      <c r="L400" s="2">
        <v>0.396617</v>
      </c>
      <c r="M400" s="2">
        <v>0.434540009613753</v>
      </c>
      <c r="N400" s="2">
        <v>0.71434798740824101</v>
      </c>
    </row>
    <row r="401" spans="1:14" s="6" customFormat="1" hidden="1">
      <c r="A401" s="2">
        <v>780</v>
      </c>
      <c r="B401" s="2" t="s">
        <v>157</v>
      </c>
      <c r="C401" s="4">
        <v>385.97753</v>
      </c>
      <c r="D401" s="2" t="s">
        <v>759</v>
      </c>
      <c r="E401" s="2">
        <v>91</v>
      </c>
      <c r="F401" s="2">
        <v>315</v>
      </c>
      <c r="G401" s="2">
        <v>4.7928700160821897E-3</v>
      </c>
      <c r="H401" s="2">
        <v>7.2015378340486297E-3</v>
      </c>
      <c r="I401" s="2"/>
      <c r="J401" s="2"/>
      <c r="K401" s="2"/>
      <c r="L401" s="2">
        <v>1.0836399999999999</v>
      </c>
      <c r="M401" s="2">
        <v>0.15483698464944201</v>
      </c>
      <c r="N401" s="2">
        <v>0.51693425165963203</v>
      </c>
    </row>
    <row r="402" spans="1:14" s="6" customFormat="1" hidden="1">
      <c r="A402" s="2">
        <v>784</v>
      </c>
      <c r="B402" s="2" t="s">
        <v>760</v>
      </c>
      <c r="C402" s="4">
        <v>224.95</v>
      </c>
      <c r="D402" s="2" t="s">
        <v>761</v>
      </c>
      <c r="E402" s="2">
        <v>33</v>
      </c>
      <c r="F402" s="2">
        <v>149</v>
      </c>
      <c r="G402" s="2">
        <v>1.4991907995636E-8</v>
      </c>
      <c r="H402" s="2">
        <v>2.59995544176816E-3</v>
      </c>
      <c r="I402" s="2"/>
      <c r="J402" s="2"/>
      <c r="K402" s="2"/>
      <c r="L402" s="2">
        <v>2.3296700000000001</v>
      </c>
      <c r="M402" s="2">
        <v>6.5154123778736004E-3</v>
      </c>
      <c r="N402" s="2">
        <v>0.130805078575817</v>
      </c>
    </row>
    <row r="403" spans="1:14" s="6" customFormat="1" hidden="1">
      <c r="A403" s="2">
        <v>785</v>
      </c>
      <c r="B403" s="2" t="s">
        <v>762</v>
      </c>
      <c r="C403" s="4">
        <v>322</v>
      </c>
      <c r="D403" s="2" t="s">
        <v>763</v>
      </c>
      <c r="E403" s="2">
        <v>91</v>
      </c>
      <c r="F403" s="2">
        <v>283</v>
      </c>
      <c r="G403" s="2">
        <v>4.6751588999642199E-3</v>
      </c>
      <c r="H403" s="2">
        <v>7.3025877795915304E-3</v>
      </c>
      <c r="I403" s="2"/>
      <c r="J403" s="2"/>
      <c r="K403" s="2"/>
      <c r="L403" s="2">
        <v>0.93236399999999997</v>
      </c>
      <c r="M403" s="2">
        <v>3.1758656950039398E-2</v>
      </c>
      <c r="N403" s="2">
        <v>0.27934770903594303</v>
      </c>
    </row>
    <row r="404" spans="1:14" s="6" customFormat="1" hidden="1">
      <c r="A404" s="2">
        <v>790</v>
      </c>
      <c r="B404" s="2" t="s">
        <v>764</v>
      </c>
      <c r="C404" s="4">
        <v>228</v>
      </c>
      <c r="D404" s="2" t="s">
        <v>765</v>
      </c>
      <c r="E404" s="2">
        <v>88</v>
      </c>
      <c r="F404" s="2">
        <v>156</v>
      </c>
      <c r="G404" s="2">
        <v>1.4162945584096301E-2</v>
      </c>
      <c r="H404" s="2">
        <v>1.7396293569572299E-2</v>
      </c>
      <c r="I404" s="2"/>
      <c r="J404" s="2"/>
      <c r="K404" s="2"/>
      <c r="L404" s="2">
        <v>0.78344199999999997</v>
      </c>
      <c r="M404" s="2">
        <v>0.36945486843535102</v>
      </c>
      <c r="N404" s="2">
        <v>0.68012285665372196</v>
      </c>
    </row>
    <row r="405" spans="1:14" s="6" customFormat="1" hidden="1">
      <c r="A405" s="2">
        <v>792</v>
      </c>
      <c r="B405" s="2" t="s">
        <v>766</v>
      </c>
      <c r="C405" s="4">
        <v>197.34483</v>
      </c>
      <c r="D405" s="2" t="s">
        <v>767</v>
      </c>
      <c r="E405" s="2">
        <v>60</v>
      </c>
      <c r="F405" s="2">
        <v>75</v>
      </c>
      <c r="G405" s="2">
        <v>0.100652045121153</v>
      </c>
      <c r="H405" s="2">
        <v>1.37827264927796E-2</v>
      </c>
      <c r="I405" s="2"/>
      <c r="J405" s="2"/>
      <c r="K405" s="2"/>
      <c r="L405" s="2">
        <v>1.1373599999999999</v>
      </c>
      <c r="M405" s="2">
        <v>6.7466188226958101E-2</v>
      </c>
      <c r="N405" s="2">
        <v>0.37430250246515601</v>
      </c>
    </row>
    <row r="406" spans="1:14" s="6" customFormat="1" hidden="1">
      <c r="A406" s="2">
        <v>793</v>
      </c>
      <c r="B406" s="2" t="s">
        <v>768</v>
      </c>
      <c r="C406" s="4">
        <v>314.10000000000002</v>
      </c>
      <c r="D406" s="2" t="s">
        <v>769</v>
      </c>
      <c r="E406" s="2">
        <v>61</v>
      </c>
      <c r="F406" s="2">
        <v>131</v>
      </c>
      <c r="G406" s="2">
        <v>6.6702349366805401E-4</v>
      </c>
      <c r="H406" s="2">
        <v>3.9752311404219398E-3</v>
      </c>
      <c r="I406" s="2"/>
      <c r="J406" s="2"/>
      <c r="K406" s="2"/>
      <c r="L406" s="2">
        <v>1.03325</v>
      </c>
      <c r="M406" s="2">
        <v>2.7988473512862901E-2</v>
      </c>
      <c r="N406" s="2">
        <v>0.26474560232341898</v>
      </c>
    </row>
    <row r="407" spans="1:14" s="6" customFormat="1" hidden="1">
      <c r="A407" s="2">
        <v>796</v>
      </c>
      <c r="B407" s="2" t="s">
        <v>770</v>
      </c>
      <c r="C407" s="4">
        <v>700.72092999999995</v>
      </c>
      <c r="D407" s="2" t="s">
        <v>771</v>
      </c>
      <c r="E407" s="2">
        <v>65</v>
      </c>
      <c r="F407" s="2">
        <v>103</v>
      </c>
      <c r="G407" s="2">
        <v>4.3133524485094703E-3</v>
      </c>
      <c r="H407" s="2">
        <v>5.5007646027940501E-4</v>
      </c>
      <c r="I407" s="2">
        <f>G407/H407</f>
        <v>7.841368900458952</v>
      </c>
      <c r="J407" s="2">
        <f>LOG(I407,2)</f>
        <v>2.9711055336146917</v>
      </c>
      <c r="K407" s="2"/>
      <c r="L407" s="2">
        <v>1.3952899999999999</v>
      </c>
      <c r="M407" s="2">
        <v>5.20696351735657E-2</v>
      </c>
      <c r="N407" s="2">
        <v>0.337801063428391</v>
      </c>
    </row>
    <row r="408" spans="1:14" s="6" customFormat="1" hidden="1">
      <c r="A408" s="2">
        <v>797</v>
      </c>
      <c r="B408" s="2" t="s">
        <v>772</v>
      </c>
      <c r="C408" s="4">
        <v>327.1875</v>
      </c>
      <c r="D408" s="2" t="s">
        <v>773</v>
      </c>
      <c r="E408" s="2">
        <v>84</v>
      </c>
      <c r="F408" s="2">
        <v>57</v>
      </c>
      <c r="G408" s="2">
        <v>1.6111446399300601E-2</v>
      </c>
      <c r="H408" s="2">
        <v>1.0771763297375199E-2</v>
      </c>
      <c r="I408" s="2"/>
      <c r="J408" s="2"/>
      <c r="K408" s="2"/>
      <c r="L408" s="2">
        <v>0.98403399999999996</v>
      </c>
      <c r="M408" s="2">
        <v>3.85898273735195E-2</v>
      </c>
      <c r="N408" s="2">
        <v>0.30117743096209698</v>
      </c>
    </row>
    <row r="409" spans="1:14" s="6" customFormat="1" hidden="1">
      <c r="A409" s="2">
        <v>799</v>
      </c>
      <c r="B409" s="2" t="s">
        <v>774</v>
      </c>
      <c r="C409" s="4">
        <v>258.95238000000001</v>
      </c>
      <c r="D409" s="2" t="s">
        <v>775</v>
      </c>
      <c r="E409" s="2">
        <v>81</v>
      </c>
      <c r="F409" s="2">
        <v>88</v>
      </c>
      <c r="G409" s="2">
        <v>1.9719067677609298E-2</v>
      </c>
      <c r="H409" s="2">
        <v>2.4443695600495401E-2</v>
      </c>
      <c r="I409" s="2"/>
      <c r="J409" s="2"/>
      <c r="K409" s="2"/>
      <c r="L409" s="2">
        <v>0.70348299999999997</v>
      </c>
      <c r="M409" s="2">
        <v>0.69747945004638801</v>
      </c>
      <c r="N409" s="2">
        <v>0.80055726576041097</v>
      </c>
    </row>
    <row r="410" spans="1:14" s="6" customFormat="1" hidden="1">
      <c r="A410" s="2">
        <v>800</v>
      </c>
      <c r="B410" s="2" t="s">
        <v>776</v>
      </c>
      <c r="C410" s="4">
        <v>280.52778000000001</v>
      </c>
      <c r="D410" s="2" t="s">
        <v>777</v>
      </c>
      <c r="E410" s="2">
        <v>61</v>
      </c>
      <c r="F410" s="2">
        <v>245</v>
      </c>
      <c r="G410" s="2">
        <v>5.9056757764538797E-4</v>
      </c>
      <c r="H410" s="2">
        <v>1.41616866378281E-3</v>
      </c>
      <c r="I410" s="2"/>
      <c r="J410" s="2"/>
      <c r="K410" s="2"/>
      <c r="L410" s="2">
        <v>1.32592</v>
      </c>
      <c r="M410" s="2">
        <v>1.4987462947643001E-2</v>
      </c>
      <c r="N410" s="2">
        <v>0.194769529089385</v>
      </c>
    </row>
    <row r="411" spans="1:14" s="6" customFormat="1" hidden="1">
      <c r="A411" s="2">
        <v>803</v>
      </c>
      <c r="B411" s="2" t="s">
        <v>167</v>
      </c>
      <c r="C411" s="4">
        <v>285.58571000000001</v>
      </c>
      <c r="D411" s="2" t="s">
        <v>778</v>
      </c>
      <c r="E411" s="2">
        <v>89</v>
      </c>
      <c r="F411" s="2">
        <v>283</v>
      </c>
      <c r="G411" s="2">
        <v>4.7944083368435097E-3</v>
      </c>
      <c r="H411" s="2">
        <v>6.0435802694474702E-3</v>
      </c>
      <c r="I411" s="2"/>
      <c r="J411" s="2"/>
      <c r="K411" s="2"/>
      <c r="L411" s="2">
        <v>4.2178899999999998E-2</v>
      </c>
      <c r="M411" s="2">
        <v>0.31574573639609699</v>
      </c>
      <c r="N411" s="2">
        <v>0.64926462240693095</v>
      </c>
    </row>
    <row r="412" spans="1:14" s="6" customFormat="1" hidden="1">
      <c r="A412" s="2">
        <v>806</v>
      </c>
      <c r="B412" s="2" t="s">
        <v>158</v>
      </c>
      <c r="C412" s="4">
        <v>363.87930999999998</v>
      </c>
      <c r="D412" s="2" t="s">
        <v>779</v>
      </c>
      <c r="E412" s="2">
        <v>65</v>
      </c>
      <c r="F412" s="2">
        <v>331</v>
      </c>
      <c r="G412" s="2">
        <v>4.7382517093753299E-4</v>
      </c>
      <c r="H412" s="2">
        <v>1.01048536577206E-3</v>
      </c>
      <c r="I412" s="2"/>
      <c r="J412" s="2"/>
      <c r="K412" s="2"/>
      <c r="L412" s="2">
        <v>1.49309</v>
      </c>
      <c r="M412" s="2">
        <v>9.6155402053712799E-2</v>
      </c>
      <c r="N412" s="2">
        <v>0.433172317327293</v>
      </c>
    </row>
    <row r="413" spans="1:14" s="6" customFormat="1" hidden="1">
      <c r="A413" s="2">
        <v>808</v>
      </c>
      <c r="B413" s="2" t="s">
        <v>90</v>
      </c>
      <c r="C413" s="4">
        <v>347.26414999999997</v>
      </c>
      <c r="D413" s="2" t="s">
        <v>780</v>
      </c>
      <c r="E413" s="2">
        <v>56</v>
      </c>
      <c r="F413" s="2">
        <v>69</v>
      </c>
      <c r="G413" s="2">
        <v>3.47288587732131E-3</v>
      </c>
      <c r="H413" s="2">
        <v>3.1066607112658399E-3</v>
      </c>
      <c r="I413" s="2"/>
      <c r="J413" s="2"/>
      <c r="K413" s="2"/>
      <c r="L413" s="2">
        <v>0.30196000000000001</v>
      </c>
      <c r="M413" s="2">
        <v>0.81310874962329005</v>
      </c>
      <c r="N413" s="2">
        <v>0.823925473800457</v>
      </c>
    </row>
    <row r="414" spans="1:14" s="6" customFormat="1" hidden="1">
      <c r="A414" s="2">
        <v>809</v>
      </c>
      <c r="B414" s="2" t="s">
        <v>159</v>
      </c>
      <c r="C414" s="4">
        <v>862.15385000000003</v>
      </c>
      <c r="D414" s="2" t="s">
        <v>781</v>
      </c>
      <c r="E414" s="2">
        <v>91</v>
      </c>
      <c r="F414" s="2">
        <v>353</v>
      </c>
      <c r="G414" s="2">
        <v>1.0205460905322599E-2</v>
      </c>
      <c r="H414" s="2">
        <v>8.0808355057741706E-3</v>
      </c>
      <c r="I414" s="2">
        <f>G414/H414</f>
        <v>1.2629215008807289</v>
      </c>
      <c r="J414" s="2">
        <f>LOG(I414,2)</f>
        <v>0.33676496865068317</v>
      </c>
      <c r="K414" s="2"/>
      <c r="L414" s="2">
        <v>1.21801</v>
      </c>
      <c r="M414" s="2">
        <v>0.17594318597807801</v>
      </c>
      <c r="N414" s="2">
        <v>0.53756040328521804</v>
      </c>
    </row>
    <row r="415" spans="1:14" s="6" customFormat="1" hidden="1">
      <c r="A415" s="2">
        <v>811</v>
      </c>
      <c r="B415" s="2" t="s">
        <v>90</v>
      </c>
      <c r="C415" s="4">
        <v>314.68538999999998</v>
      </c>
      <c r="D415" s="2" t="s">
        <v>782</v>
      </c>
      <c r="E415" s="2">
        <v>89</v>
      </c>
      <c r="F415" s="2">
        <v>71</v>
      </c>
      <c r="G415" s="2">
        <v>1.52388580818158E-2</v>
      </c>
      <c r="H415" s="2">
        <v>1.9034661976452798E-2</v>
      </c>
      <c r="I415" s="2"/>
      <c r="J415" s="2"/>
      <c r="K415" s="2"/>
      <c r="L415" s="2">
        <v>1.22176</v>
      </c>
      <c r="M415" s="2">
        <v>0.34121158123856299</v>
      </c>
      <c r="N415" s="2">
        <v>0.66291094086800495</v>
      </c>
    </row>
    <row r="416" spans="1:14" s="6" customFormat="1" hidden="1">
      <c r="A416" s="2">
        <v>814</v>
      </c>
      <c r="B416" s="2" t="s">
        <v>783</v>
      </c>
      <c r="C416" s="4">
        <v>514.78125</v>
      </c>
      <c r="D416" s="2" t="s">
        <v>784</v>
      </c>
      <c r="E416" s="2">
        <v>91</v>
      </c>
      <c r="F416" s="2">
        <v>318</v>
      </c>
      <c r="G416" s="2">
        <v>5.9362317536694902E-2</v>
      </c>
      <c r="H416" s="2">
        <v>6.91232020026806E-2</v>
      </c>
      <c r="I416" s="2"/>
      <c r="J416" s="2"/>
      <c r="K416" s="2"/>
      <c r="L416" s="2">
        <v>0.86251500000000003</v>
      </c>
      <c r="M416" s="2">
        <v>0.32881173295416499</v>
      </c>
      <c r="N416" s="2">
        <v>0.65645959633832496</v>
      </c>
    </row>
    <row r="417" spans="1:14" s="6" customFormat="1" hidden="1">
      <c r="A417" s="2">
        <v>815</v>
      </c>
      <c r="B417" s="2" t="s">
        <v>785</v>
      </c>
      <c r="C417" s="4">
        <v>374</v>
      </c>
      <c r="D417" s="2" t="s">
        <v>786</v>
      </c>
      <c r="E417" s="2">
        <v>36</v>
      </c>
      <c r="F417" s="2">
        <v>326</v>
      </c>
      <c r="G417" s="2">
        <v>4.3888985323513397E-3</v>
      </c>
      <c r="H417" s="2">
        <v>1.85002365590095E-3</v>
      </c>
      <c r="I417" s="2"/>
      <c r="J417" s="2"/>
      <c r="K417" s="2"/>
      <c r="L417" s="2">
        <v>1.62266</v>
      </c>
      <c r="M417" s="2">
        <v>0.18640342768985199</v>
      </c>
      <c r="N417" s="2">
        <v>0.54653790799459701</v>
      </c>
    </row>
    <row r="418" spans="1:14" s="6" customFormat="1" hidden="1">
      <c r="A418" s="2">
        <v>816</v>
      </c>
      <c r="B418" s="2" t="s">
        <v>160</v>
      </c>
      <c r="C418" s="4">
        <v>694.59015999999997</v>
      </c>
      <c r="D418" s="2" t="s">
        <v>787</v>
      </c>
      <c r="E418" s="2">
        <v>64</v>
      </c>
      <c r="F418" s="2">
        <v>117</v>
      </c>
      <c r="G418" s="2">
        <v>8.4020986825826503E-3</v>
      </c>
      <c r="H418" s="2">
        <v>3.7546535554122801E-3</v>
      </c>
      <c r="I418" s="2"/>
      <c r="J418" s="2"/>
      <c r="K418" s="2"/>
      <c r="L418" s="2">
        <v>0.16217400000000001</v>
      </c>
      <c r="M418" s="2">
        <v>7.9183831177085606E-2</v>
      </c>
      <c r="N418" s="2">
        <v>0.40135580671778698</v>
      </c>
    </row>
    <row r="419" spans="1:14" s="6" customFormat="1" hidden="1">
      <c r="A419" s="2">
        <v>820</v>
      </c>
      <c r="B419" s="2" t="s">
        <v>161</v>
      </c>
      <c r="C419" s="4">
        <v>340.5</v>
      </c>
      <c r="D419" s="2" t="s">
        <v>788</v>
      </c>
      <c r="E419" s="2">
        <v>64</v>
      </c>
      <c r="F419" s="2">
        <v>245</v>
      </c>
      <c r="G419" s="2">
        <v>9.45632597906795E-4</v>
      </c>
      <c r="H419" s="2">
        <v>2.1274862168822401E-3</v>
      </c>
      <c r="I419" s="2"/>
      <c r="J419" s="2"/>
      <c r="K419" s="2"/>
      <c r="L419" s="2">
        <v>0.50422</v>
      </c>
      <c r="M419" s="2">
        <v>3.15395907616609E-2</v>
      </c>
      <c r="N419" s="2">
        <v>0.27855550956962</v>
      </c>
    </row>
    <row r="420" spans="1:14" s="6" customFormat="1" hidden="1">
      <c r="A420" s="2">
        <v>821</v>
      </c>
      <c r="B420" s="2" t="s">
        <v>789</v>
      </c>
      <c r="C420" s="4">
        <v>214.31578999999999</v>
      </c>
      <c r="D420" s="2" t="s">
        <v>790</v>
      </c>
      <c r="E420" s="2">
        <v>60</v>
      </c>
      <c r="F420" s="2">
        <v>58</v>
      </c>
      <c r="G420" s="2">
        <v>4.0679290204322597E-3</v>
      </c>
      <c r="H420" s="2">
        <v>4.0259731682241104E-3</v>
      </c>
      <c r="I420" s="2"/>
      <c r="J420" s="2"/>
      <c r="K420" s="2"/>
      <c r="L420" s="2">
        <v>8.5809499999999997E-2</v>
      </c>
      <c r="M420" s="2">
        <v>0.98265337871059599</v>
      </c>
      <c r="N420" s="2">
        <v>0.84974012978948399</v>
      </c>
    </row>
    <row r="421" spans="1:14" s="6" customFormat="1" hidden="1">
      <c r="A421" s="2">
        <v>822</v>
      </c>
      <c r="B421" s="2" t="s">
        <v>791</v>
      </c>
      <c r="C421" s="4">
        <v>341.02564000000001</v>
      </c>
      <c r="D421" s="2" t="s">
        <v>792</v>
      </c>
      <c r="E421" s="2">
        <v>51</v>
      </c>
      <c r="F421" s="2">
        <v>204</v>
      </c>
      <c r="G421" s="2">
        <v>5.7096060292704902E-4</v>
      </c>
      <c r="H421" s="2">
        <v>1.7539170195884999E-3</v>
      </c>
      <c r="I421" s="2"/>
      <c r="J421" s="2"/>
      <c r="K421" s="2"/>
      <c r="L421" s="2">
        <v>1.7122599999999999</v>
      </c>
      <c r="M421" s="2">
        <v>7.4779169645799795E-2</v>
      </c>
      <c r="N421" s="2">
        <v>0.39175322562548698</v>
      </c>
    </row>
    <row r="422" spans="1:14" s="6" customFormat="1" hidden="1">
      <c r="A422" s="2">
        <v>823</v>
      </c>
      <c r="B422" s="2" t="s">
        <v>793</v>
      </c>
      <c r="C422" s="4">
        <v>392.96249999999998</v>
      </c>
      <c r="D422" s="2" t="s">
        <v>794</v>
      </c>
      <c r="E422" s="2">
        <v>82</v>
      </c>
      <c r="F422" s="2">
        <v>173</v>
      </c>
      <c r="G422" s="2">
        <v>1.0699611228646299E-2</v>
      </c>
      <c r="H422" s="2">
        <v>1.75555885965368E-2</v>
      </c>
      <c r="I422" s="2"/>
      <c r="J422" s="2"/>
      <c r="K422" s="2"/>
      <c r="L422" s="2">
        <v>1.16923</v>
      </c>
      <c r="M422" s="2">
        <v>6.0637069451633101E-2</v>
      </c>
      <c r="N422" s="2">
        <v>0.35603792059167</v>
      </c>
    </row>
    <row r="423" spans="1:14" s="6" customFormat="1">
      <c r="A423" s="2">
        <v>695</v>
      </c>
      <c r="B423" s="2" t="s">
        <v>152</v>
      </c>
      <c r="C423" s="4">
        <v>737.04597999999999</v>
      </c>
      <c r="D423" s="2" t="s">
        <v>713</v>
      </c>
      <c r="E423" s="2">
        <v>87</v>
      </c>
      <c r="F423" s="2">
        <v>173</v>
      </c>
      <c r="G423" s="2">
        <v>2.33230511469005E-2</v>
      </c>
      <c r="H423" s="2">
        <v>5.2544997788688999E-2</v>
      </c>
      <c r="I423" s="2">
        <f>G423/H423</f>
        <v>0.44386815355278392</v>
      </c>
      <c r="J423" s="2">
        <f>LOG(I423,2)</f>
        <v>-1.1717968923285218</v>
      </c>
      <c r="K423" s="2" t="s">
        <v>954</v>
      </c>
      <c r="L423" s="2">
        <v>1.23309</v>
      </c>
      <c r="M423" s="2">
        <v>2.33127445167585E-2</v>
      </c>
      <c r="N423" s="2">
        <v>0.24363912272750801</v>
      </c>
    </row>
    <row r="424" spans="1:14" s="6" customFormat="1" hidden="1">
      <c r="A424" s="2">
        <v>825</v>
      </c>
      <c r="B424" s="2" t="s">
        <v>90</v>
      </c>
      <c r="C424" s="4">
        <v>527.95833000000005</v>
      </c>
      <c r="D424" s="2" t="s">
        <v>796</v>
      </c>
      <c r="E424" s="2">
        <v>80</v>
      </c>
      <c r="F424" s="2">
        <v>115</v>
      </c>
      <c r="G424" s="2">
        <v>4.0110139142897898E-2</v>
      </c>
      <c r="H424" s="2">
        <v>5.8619086686587302E-2</v>
      </c>
      <c r="I424" s="2"/>
      <c r="J424" s="2"/>
      <c r="K424" s="2"/>
      <c r="L424" s="2">
        <v>1.1419600000000001</v>
      </c>
      <c r="M424" s="2">
        <v>0.44436814211826497</v>
      </c>
      <c r="N424" s="2">
        <v>0.71888978407952897</v>
      </c>
    </row>
    <row r="425" spans="1:14" s="6" customFormat="1" hidden="1">
      <c r="A425" s="2">
        <v>827</v>
      </c>
      <c r="B425" s="2" t="s">
        <v>797</v>
      </c>
      <c r="C425" s="4">
        <v>218.15</v>
      </c>
      <c r="D425" s="2" t="s">
        <v>798</v>
      </c>
      <c r="E425" s="2">
        <v>87</v>
      </c>
      <c r="F425" s="2">
        <v>107</v>
      </c>
      <c r="G425" s="2">
        <v>2.4914718893989201E-2</v>
      </c>
      <c r="H425" s="2">
        <v>2.2643080120859201E-2</v>
      </c>
      <c r="I425" s="2"/>
      <c r="J425" s="2"/>
      <c r="K425" s="2"/>
      <c r="L425" s="2">
        <v>0.13609099999999999</v>
      </c>
      <c r="M425" s="2">
        <v>0.46132544099481398</v>
      </c>
      <c r="N425" s="2">
        <v>0.72639562084487996</v>
      </c>
    </row>
    <row r="426" spans="1:14" s="6" customFormat="1" hidden="1">
      <c r="A426" s="2">
        <v>828</v>
      </c>
      <c r="B426" s="2" t="s">
        <v>799</v>
      </c>
      <c r="C426" s="4">
        <v>426.31578999999999</v>
      </c>
      <c r="D426" s="2" t="s">
        <v>800</v>
      </c>
      <c r="E426" s="2">
        <v>19</v>
      </c>
      <c r="F426" s="2">
        <v>169</v>
      </c>
      <c r="G426" s="2">
        <v>1.4991907995636E-8</v>
      </c>
      <c r="H426" s="2">
        <v>1.5296304755303399E-8</v>
      </c>
      <c r="I426" s="2"/>
      <c r="J426" s="2"/>
      <c r="K426" s="2"/>
      <c r="L426" s="2">
        <v>0.25178699999999998</v>
      </c>
      <c r="M426" s="2">
        <v>0.91447878975459895</v>
      </c>
      <c r="N426" s="2">
        <v>0.84032686771679399</v>
      </c>
    </row>
    <row r="427" spans="1:14" s="6" customFormat="1" hidden="1">
      <c r="A427" s="2">
        <v>831</v>
      </c>
      <c r="B427" s="2" t="s">
        <v>801</v>
      </c>
      <c r="C427" s="4">
        <v>228.11111</v>
      </c>
      <c r="D427" s="2" t="s">
        <v>802</v>
      </c>
      <c r="E427" s="2">
        <v>80</v>
      </c>
      <c r="F427" s="2">
        <v>105</v>
      </c>
      <c r="G427" s="2">
        <v>8.1649604122019798E-3</v>
      </c>
      <c r="H427" s="2">
        <v>8.7894846176269602E-3</v>
      </c>
      <c r="I427" s="2"/>
      <c r="J427" s="2"/>
      <c r="K427" s="2"/>
      <c r="L427" s="2">
        <v>0.630104</v>
      </c>
      <c r="M427" s="2">
        <v>0.90894787125171495</v>
      </c>
      <c r="N427" s="2">
        <v>0.83951119371810201</v>
      </c>
    </row>
    <row r="428" spans="1:14" s="6" customFormat="1" hidden="1">
      <c r="A428" s="2">
        <v>833</v>
      </c>
      <c r="B428" s="2" t="s">
        <v>803</v>
      </c>
      <c r="C428" s="4">
        <v>292.25</v>
      </c>
      <c r="D428" s="2" t="s">
        <v>804</v>
      </c>
      <c r="E428" s="2">
        <v>88</v>
      </c>
      <c r="F428" s="2">
        <v>107</v>
      </c>
      <c r="G428" s="2">
        <v>8.5640046609382403E-2</v>
      </c>
      <c r="H428" s="2">
        <v>6.8372984563847605E-2</v>
      </c>
      <c r="I428" s="2"/>
      <c r="J428" s="2"/>
      <c r="K428" s="2"/>
      <c r="L428" s="2">
        <v>0.99845200000000001</v>
      </c>
      <c r="M428" s="2">
        <v>0.163543141908294</v>
      </c>
      <c r="N428" s="2">
        <v>0.52588875211725195</v>
      </c>
    </row>
    <row r="429" spans="1:14" s="6" customFormat="1" hidden="1">
      <c r="A429" s="2">
        <v>834</v>
      </c>
      <c r="B429" s="2" t="s">
        <v>805</v>
      </c>
      <c r="C429" s="4">
        <v>405.42856999999998</v>
      </c>
      <c r="D429" s="2" t="s">
        <v>806</v>
      </c>
      <c r="E429" s="2">
        <v>83</v>
      </c>
      <c r="F429" s="2">
        <v>218</v>
      </c>
      <c r="G429" s="2">
        <v>9.8343955335086306E-3</v>
      </c>
      <c r="H429" s="2">
        <v>1.3176962412461401E-2</v>
      </c>
      <c r="I429" s="2"/>
      <c r="J429" s="2"/>
      <c r="K429" s="2"/>
      <c r="L429" s="2">
        <v>1.2805500000000001</v>
      </c>
      <c r="M429" s="2">
        <v>0.26843038567401201</v>
      </c>
      <c r="N429" s="2">
        <v>0.61916224182107404</v>
      </c>
    </row>
    <row r="430" spans="1:14" s="6" customFormat="1" hidden="1">
      <c r="A430" s="2">
        <v>837</v>
      </c>
      <c r="B430" s="2" t="s">
        <v>162</v>
      </c>
      <c r="C430" s="4">
        <v>674.79687999999999</v>
      </c>
      <c r="D430" s="2" t="s">
        <v>807</v>
      </c>
      <c r="E430" s="2">
        <v>64</v>
      </c>
      <c r="F430" s="2">
        <v>205</v>
      </c>
      <c r="G430" s="2">
        <v>2.39104005872131E-3</v>
      </c>
      <c r="H430" s="2">
        <v>2.7469430727232202E-3</v>
      </c>
      <c r="I430" s="2"/>
      <c r="J430" s="2"/>
      <c r="K430" s="2"/>
      <c r="L430" s="2">
        <v>0.64226099999999997</v>
      </c>
      <c r="M430" s="2">
        <v>0.67922859252272005</v>
      </c>
      <c r="N430" s="2">
        <v>0.79628993055532504</v>
      </c>
    </row>
    <row r="431" spans="1:14" s="6" customFormat="1" hidden="1">
      <c r="A431" s="2">
        <v>838</v>
      </c>
      <c r="B431" s="2" t="s">
        <v>808</v>
      </c>
      <c r="C431" s="4">
        <v>391.10959000000003</v>
      </c>
      <c r="D431" s="2" t="s">
        <v>809</v>
      </c>
      <c r="E431" s="2">
        <v>90</v>
      </c>
      <c r="F431" s="2">
        <v>326</v>
      </c>
      <c r="G431" s="2">
        <v>2.1164365281539099E-2</v>
      </c>
      <c r="H431" s="2">
        <v>2.1078158660912401E-2</v>
      </c>
      <c r="I431" s="2"/>
      <c r="J431" s="2"/>
      <c r="K431" s="2"/>
      <c r="L431" s="2">
        <v>0.208589</v>
      </c>
      <c r="M431" s="2">
        <v>0.99174789435122301</v>
      </c>
      <c r="N431" s="2">
        <v>0.85091261198672596</v>
      </c>
    </row>
    <row r="432" spans="1:14" s="6" customFormat="1" hidden="1">
      <c r="A432" s="2">
        <v>839</v>
      </c>
      <c r="B432" s="2" t="s">
        <v>810</v>
      </c>
      <c r="C432" s="4">
        <v>275.25454999999999</v>
      </c>
      <c r="D432" s="2" t="s">
        <v>811</v>
      </c>
      <c r="E432" s="2">
        <v>65</v>
      </c>
      <c r="F432" s="2">
        <v>113</v>
      </c>
      <c r="G432" s="2">
        <v>9.8804948359150404E-4</v>
      </c>
      <c r="H432" s="2">
        <v>1.4035822766576701E-3</v>
      </c>
      <c r="I432" s="2"/>
      <c r="J432" s="2"/>
      <c r="K432" s="2"/>
      <c r="L432" s="2">
        <v>0.67750500000000002</v>
      </c>
      <c r="M432" s="2">
        <v>0.41421287172219201</v>
      </c>
      <c r="N432" s="2">
        <v>0.70447260234730902</v>
      </c>
    </row>
    <row r="433" spans="1:14" s="6" customFormat="1" hidden="1">
      <c r="A433" s="2">
        <v>842</v>
      </c>
      <c r="B433" s="2" t="s">
        <v>812</v>
      </c>
      <c r="C433" s="4">
        <v>696.9</v>
      </c>
      <c r="D433" s="2" t="s">
        <v>813</v>
      </c>
      <c r="E433" s="2">
        <v>26</v>
      </c>
      <c r="F433" s="2">
        <v>432</v>
      </c>
      <c r="G433" s="2">
        <v>5.8238299584485599E-2</v>
      </c>
      <c r="H433" s="2">
        <v>1.5296304755303399E-8</v>
      </c>
      <c r="I433" s="2"/>
      <c r="J433" s="2"/>
      <c r="K433" s="2"/>
      <c r="L433" s="2">
        <v>0.97629100000000002</v>
      </c>
      <c r="M433" s="2">
        <v>0.16805833267893999</v>
      </c>
      <c r="N433" s="2">
        <v>0.530277834976152</v>
      </c>
    </row>
    <row r="434" spans="1:14" s="6" customFormat="1" hidden="1">
      <c r="A434" s="2">
        <v>844</v>
      </c>
      <c r="B434" s="2" t="s">
        <v>12</v>
      </c>
      <c r="C434" s="4">
        <v>754.90476000000001</v>
      </c>
      <c r="D434" s="2" t="s">
        <v>814</v>
      </c>
      <c r="E434" s="2">
        <v>21</v>
      </c>
      <c r="F434" s="2">
        <v>328</v>
      </c>
      <c r="G434" s="2">
        <v>1.4991907995636E-8</v>
      </c>
      <c r="H434" s="2">
        <v>1.1268791151062801E-3</v>
      </c>
      <c r="I434" s="2"/>
      <c r="J434" s="2"/>
      <c r="K434" s="2"/>
      <c r="L434" s="2">
        <v>0.63512999999999997</v>
      </c>
      <c r="M434" s="2">
        <v>0.34343641958010801</v>
      </c>
      <c r="N434" s="2">
        <v>0.66403196320435098</v>
      </c>
    </row>
    <row r="435" spans="1:14" s="6" customFormat="1" hidden="1">
      <c r="A435" s="2">
        <v>851</v>
      </c>
      <c r="B435" s="2" t="s">
        <v>40</v>
      </c>
      <c r="C435" s="4">
        <v>779.61702000000002</v>
      </c>
      <c r="D435" s="2" t="s">
        <v>815</v>
      </c>
      <c r="E435" s="2">
        <v>58</v>
      </c>
      <c r="F435" s="2">
        <v>67</v>
      </c>
      <c r="G435" s="2">
        <v>2.7832962227151099E-2</v>
      </c>
      <c r="H435" s="2">
        <v>6.2641204311001494E-2</v>
      </c>
      <c r="I435" s="2">
        <f>G435/H435</f>
        <v>0.4443235492243382</v>
      </c>
      <c r="J435" s="2">
        <f>LOG(I435,2)</f>
        <v>-1.170317488428416</v>
      </c>
      <c r="K435" s="2"/>
      <c r="L435" s="2">
        <v>1.75806</v>
      </c>
      <c r="M435" s="2">
        <v>0.23226623027745</v>
      </c>
      <c r="N435" s="2">
        <v>0.59070596068826797</v>
      </c>
    </row>
    <row r="436" spans="1:14" s="6" customFormat="1" hidden="1">
      <c r="A436" s="2">
        <v>855</v>
      </c>
      <c r="B436" s="2" t="s">
        <v>164</v>
      </c>
      <c r="C436" s="4">
        <v>850.22726999999998</v>
      </c>
      <c r="D436" s="2" t="s">
        <v>816</v>
      </c>
      <c r="E436" s="2">
        <v>22</v>
      </c>
      <c r="F436" s="2">
        <v>315</v>
      </c>
      <c r="G436" s="2">
        <v>1.4991907995636E-8</v>
      </c>
      <c r="H436" s="2">
        <v>1.5296304755303399E-8</v>
      </c>
      <c r="I436" s="2"/>
      <c r="J436" s="2"/>
      <c r="K436" s="2"/>
      <c r="L436" s="2">
        <v>0.25178699999999998</v>
      </c>
      <c r="M436" s="2">
        <v>0.91447878975459895</v>
      </c>
      <c r="N436" s="2">
        <v>0.84032686771679399</v>
      </c>
    </row>
    <row r="437" spans="1:14" s="6" customFormat="1" hidden="1">
      <c r="A437" s="2">
        <v>862</v>
      </c>
      <c r="B437" s="2" t="s">
        <v>817</v>
      </c>
      <c r="C437" s="4">
        <v>314.58332999999999</v>
      </c>
      <c r="D437" s="2" t="s">
        <v>818</v>
      </c>
      <c r="E437" s="2">
        <v>90</v>
      </c>
      <c r="F437" s="2">
        <v>57</v>
      </c>
      <c r="G437" s="2">
        <v>0.233687449105621</v>
      </c>
      <c r="H437" s="2">
        <v>0.21775738554503901</v>
      </c>
      <c r="I437" s="2"/>
      <c r="J437" s="2"/>
      <c r="K437" s="2"/>
      <c r="L437" s="2">
        <v>0.51469299999999996</v>
      </c>
      <c r="M437" s="2">
        <v>0.79036526793334005</v>
      </c>
      <c r="N437" s="2">
        <v>0.81977193114622504</v>
      </c>
    </row>
    <row r="438" spans="1:14" s="6" customFormat="1" hidden="1">
      <c r="A438" s="2">
        <v>867</v>
      </c>
      <c r="B438" s="2" t="s">
        <v>165</v>
      </c>
      <c r="C438" s="4">
        <v>855.22988999999995</v>
      </c>
      <c r="D438" s="2" t="s">
        <v>819</v>
      </c>
      <c r="E438" s="2">
        <v>88</v>
      </c>
      <c r="F438" s="2">
        <v>352</v>
      </c>
      <c r="G438" s="2">
        <v>3.4326101695523803E-2</v>
      </c>
      <c r="H438" s="2">
        <v>2.5616841938229402E-2</v>
      </c>
      <c r="I438" s="2"/>
      <c r="J438" s="2"/>
      <c r="K438" s="2"/>
      <c r="L438" s="2">
        <v>0.98005699999999996</v>
      </c>
      <c r="M438" s="2">
        <v>7.4042039881689795E-2</v>
      </c>
      <c r="N438" s="2">
        <v>0.39008288566525601</v>
      </c>
    </row>
    <row r="439" spans="1:14" s="6" customFormat="1" hidden="1">
      <c r="A439" s="2">
        <v>869</v>
      </c>
      <c r="B439" s="2" t="s">
        <v>90</v>
      </c>
      <c r="C439" s="4">
        <v>402.97674000000001</v>
      </c>
      <c r="D439" s="2" t="s">
        <v>820</v>
      </c>
      <c r="E439" s="2">
        <v>86</v>
      </c>
      <c r="F439" s="2">
        <v>87</v>
      </c>
      <c r="G439" s="2">
        <v>7.3199538698570397</v>
      </c>
      <c r="H439" s="2">
        <v>7.3443386875989702</v>
      </c>
      <c r="I439" s="2"/>
      <c r="J439" s="2"/>
      <c r="K439" s="2"/>
      <c r="L439" s="2">
        <v>0.42507</v>
      </c>
      <c r="M439" s="2">
        <v>0.994419985497772</v>
      </c>
      <c r="N439" s="2">
        <v>0.85125363313200997</v>
      </c>
    </row>
    <row r="440" spans="1:14" s="6" customFormat="1" hidden="1">
      <c r="A440" s="2">
        <v>872</v>
      </c>
      <c r="B440" s="2" t="s">
        <v>821</v>
      </c>
      <c r="C440" s="4">
        <v>260.68421000000001</v>
      </c>
      <c r="D440" s="2" t="s">
        <v>822</v>
      </c>
      <c r="E440" s="2">
        <v>62</v>
      </c>
      <c r="F440" s="2">
        <v>265</v>
      </c>
      <c r="G440" s="2">
        <v>2.11952133177222E-3</v>
      </c>
      <c r="H440" s="2">
        <v>2.8052650885297902E-3</v>
      </c>
      <c r="I440" s="2"/>
      <c r="J440" s="2"/>
      <c r="K440" s="2"/>
      <c r="L440" s="2">
        <v>0.91315000000000002</v>
      </c>
      <c r="M440" s="2">
        <v>0.60694612640557799</v>
      </c>
      <c r="N440" s="2">
        <v>0.77742929955999995</v>
      </c>
    </row>
    <row r="441" spans="1:14" s="6" customFormat="1" hidden="1">
      <c r="A441" s="2">
        <v>875</v>
      </c>
      <c r="B441" s="2" t="s">
        <v>166</v>
      </c>
      <c r="C441" s="4">
        <v>696.31169</v>
      </c>
      <c r="D441" s="2" t="s">
        <v>823</v>
      </c>
      <c r="E441" s="2">
        <v>79</v>
      </c>
      <c r="F441" s="2">
        <v>117</v>
      </c>
      <c r="G441" s="2">
        <v>1.52199427063565E-2</v>
      </c>
      <c r="H441" s="2">
        <v>1.0597081575644899E-2</v>
      </c>
      <c r="I441" s="2"/>
      <c r="J441" s="2"/>
      <c r="K441" s="2"/>
      <c r="L441" s="2">
        <v>0.53388400000000003</v>
      </c>
      <c r="M441" s="2">
        <v>0.10979965563585301</v>
      </c>
      <c r="N441" s="2">
        <v>0.45697973573964001</v>
      </c>
    </row>
    <row r="442" spans="1:14" s="6" customFormat="1" hidden="1">
      <c r="A442" s="2">
        <v>876</v>
      </c>
      <c r="B442" s="2" t="s">
        <v>824</v>
      </c>
      <c r="C442" s="4">
        <v>33</v>
      </c>
      <c r="D442" s="2" t="s">
        <v>825</v>
      </c>
      <c r="E442" s="2">
        <v>91</v>
      </c>
      <c r="F442" s="2">
        <v>75</v>
      </c>
      <c r="G442" s="2">
        <v>8.8515881342825509</v>
      </c>
      <c r="H442" s="2">
        <v>13.252405667258101</v>
      </c>
      <c r="I442" s="2"/>
      <c r="J442" s="2"/>
      <c r="K442" s="2"/>
      <c r="L442" s="2">
        <v>1.0903499999999999</v>
      </c>
      <c r="M442" s="2">
        <v>0.228064266811148</v>
      </c>
      <c r="N442" s="2">
        <v>0.587016420002342</v>
      </c>
    </row>
    <row r="443" spans="1:14" s="6" customFormat="1" hidden="1">
      <c r="A443" s="2">
        <v>881</v>
      </c>
      <c r="B443" s="2" t="s">
        <v>52</v>
      </c>
      <c r="C443" s="4">
        <v>527.29309999999998</v>
      </c>
      <c r="D443" s="2" t="s">
        <v>826</v>
      </c>
      <c r="E443" s="2">
        <v>62</v>
      </c>
      <c r="F443" s="2">
        <v>327</v>
      </c>
      <c r="G443" s="2">
        <v>4.4814819154742901E-4</v>
      </c>
      <c r="H443" s="2">
        <v>5.4438231642909098E-4</v>
      </c>
      <c r="I443" s="2"/>
      <c r="J443" s="2"/>
      <c r="K443" s="2"/>
      <c r="L443" s="2">
        <v>0.36881000000000003</v>
      </c>
      <c r="M443" s="2">
        <v>0.59510826138294703</v>
      </c>
      <c r="N443" s="2">
        <v>0.77400250739978305</v>
      </c>
    </row>
    <row r="444" spans="1:14" s="6" customFormat="1" hidden="1">
      <c r="A444" s="2">
        <v>884</v>
      </c>
      <c r="B444" s="2" t="s">
        <v>90</v>
      </c>
      <c r="C444" s="4">
        <v>424.875</v>
      </c>
      <c r="D444" s="2" t="s">
        <v>827</v>
      </c>
      <c r="E444" s="2">
        <v>13</v>
      </c>
      <c r="F444" s="2">
        <v>315</v>
      </c>
      <c r="G444" s="2">
        <v>1.4991907995636E-8</v>
      </c>
      <c r="H444" s="2">
        <v>1.5296304755303399E-8</v>
      </c>
      <c r="I444" s="2"/>
      <c r="J444" s="2"/>
      <c r="K444" s="2"/>
      <c r="L444" s="2">
        <v>0.25178699999999998</v>
      </c>
      <c r="M444" s="2">
        <v>0.91447878975459895</v>
      </c>
      <c r="N444" s="2">
        <v>0.84032686771679399</v>
      </c>
    </row>
    <row r="445" spans="1:14" s="6" customFormat="1" hidden="1">
      <c r="A445" s="2">
        <v>885</v>
      </c>
      <c r="B445" s="2" t="s">
        <v>828</v>
      </c>
      <c r="C445" s="4">
        <v>269.95454999999998</v>
      </c>
      <c r="D445" s="2" t="s">
        <v>829</v>
      </c>
      <c r="E445" s="2">
        <v>50</v>
      </c>
      <c r="F445" s="2">
        <v>107</v>
      </c>
      <c r="G445" s="2">
        <v>1.96632530653114E-3</v>
      </c>
      <c r="H445" s="2">
        <v>8.9258059191114501E-4</v>
      </c>
      <c r="I445" s="2"/>
      <c r="J445" s="2"/>
      <c r="K445" s="2"/>
      <c r="L445" s="2">
        <v>0.65059900000000004</v>
      </c>
      <c r="M445" s="2">
        <v>6.0005473274816798E-2</v>
      </c>
      <c r="N445" s="2">
        <v>0.35481254189102102</v>
      </c>
    </row>
    <row r="446" spans="1:14" s="6" customFormat="1" hidden="1">
      <c r="A446" s="2">
        <v>886</v>
      </c>
      <c r="B446" s="2" t="s">
        <v>830</v>
      </c>
      <c r="C446" s="4">
        <v>0</v>
      </c>
      <c r="D446" s="2" t="s">
        <v>831</v>
      </c>
      <c r="E446" s="2">
        <v>86</v>
      </c>
      <c r="F446" s="2">
        <v>204</v>
      </c>
      <c r="G446" s="2">
        <v>4.7843989148387504E-3</v>
      </c>
      <c r="H446" s="2">
        <v>6.2428962192242502E-3</v>
      </c>
      <c r="I446" s="2"/>
      <c r="J446" s="2"/>
      <c r="K446" s="2"/>
      <c r="L446" s="2">
        <v>1.12077</v>
      </c>
      <c r="M446" s="2">
        <v>0.25523724113245599</v>
      </c>
      <c r="N446" s="2">
        <v>0.60941609978393696</v>
      </c>
    </row>
    <row r="447" spans="1:14" s="6" customFormat="1" hidden="1">
      <c r="A447" s="2">
        <v>892</v>
      </c>
      <c r="B447" s="2" t="s">
        <v>832</v>
      </c>
      <c r="C447" s="4">
        <v>308.75</v>
      </c>
      <c r="D447" s="2" t="s">
        <v>833</v>
      </c>
      <c r="E447" s="2">
        <v>82</v>
      </c>
      <c r="F447" s="2">
        <v>75</v>
      </c>
      <c r="G447" s="2">
        <v>0.15437415342575</v>
      </c>
      <c r="H447" s="2">
        <v>2.4892428030923199E-2</v>
      </c>
      <c r="I447" s="2"/>
      <c r="J447" s="2"/>
      <c r="K447" s="2"/>
      <c r="L447" s="2">
        <v>1.51576</v>
      </c>
      <c r="M447" s="2">
        <v>5.74414685241533E-2</v>
      </c>
      <c r="N447" s="2">
        <v>0.34965543237730601</v>
      </c>
    </row>
    <row r="448" spans="1:14" s="6" customFormat="1" hidden="1">
      <c r="A448" s="2">
        <v>895</v>
      </c>
      <c r="B448" s="2" t="s">
        <v>90</v>
      </c>
      <c r="C448" s="4">
        <v>359.30864000000003</v>
      </c>
      <c r="D448" s="2" t="s">
        <v>834</v>
      </c>
      <c r="E448" s="2">
        <v>81</v>
      </c>
      <c r="F448" s="2">
        <v>283</v>
      </c>
      <c r="G448" s="2">
        <v>1.48733257699593E-3</v>
      </c>
      <c r="H448" s="2">
        <v>1.9761002130244299E-3</v>
      </c>
      <c r="I448" s="2"/>
      <c r="J448" s="2"/>
      <c r="K448" s="2"/>
      <c r="L448" s="2">
        <v>0.69809299999999996</v>
      </c>
      <c r="M448" s="2">
        <v>0.357532638885736</v>
      </c>
      <c r="N448" s="2">
        <v>0.67294484000361898</v>
      </c>
    </row>
    <row r="449" spans="1:14" s="6" customFormat="1" hidden="1">
      <c r="A449" s="2">
        <v>896</v>
      </c>
      <c r="B449" s="2" t="s">
        <v>835</v>
      </c>
      <c r="C449" s="4">
        <v>314.60000000000002</v>
      </c>
      <c r="D449" s="2" t="s">
        <v>836</v>
      </c>
      <c r="E449" s="2">
        <v>34</v>
      </c>
      <c r="F449" s="2">
        <v>105</v>
      </c>
      <c r="G449" s="2">
        <v>2.0371422332854201E-3</v>
      </c>
      <c r="H449" s="2">
        <v>1.5296304755303399E-8</v>
      </c>
      <c r="I449" s="2"/>
      <c r="J449" s="2"/>
      <c r="K449" s="2"/>
      <c r="L449" s="2">
        <v>0.76070400000000005</v>
      </c>
      <c r="M449" s="2">
        <v>0.34343672883130499</v>
      </c>
      <c r="N449" s="2">
        <v>0.66403211827803998</v>
      </c>
    </row>
    <row r="450" spans="1:14" s="6" customFormat="1" hidden="1">
      <c r="A450" s="2">
        <v>900</v>
      </c>
      <c r="B450" s="2" t="s">
        <v>90</v>
      </c>
      <c r="C450" s="4">
        <v>422.65116</v>
      </c>
      <c r="D450" s="2" t="s">
        <v>837</v>
      </c>
      <c r="E450" s="2">
        <v>51</v>
      </c>
      <c r="F450" s="2">
        <v>188</v>
      </c>
      <c r="G450" s="2">
        <v>6.3749139533565598E-3</v>
      </c>
      <c r="H450" s="2">
        <v>1.5296304755303399E-8</v>
      </c>
      <c r="I450" s="2"/>
      <c r="J450" s="2"/>
      <c r="K450" s="2"/>
      <c r="L450" s="2">
        <v>2.1632699999999998</v>
      </c>
      <c r="M450" s="2">
        <v>2.0818443286448E-2</v>
      </c>
      <c r="N450" s="2">
        <v>0.23089812790424599</v>
      </c>
    </row>
    <row r="451" spans="1:14" s="6" customFormat="1" hidden="1">
      <c r="A451" s="2">
        <v>901</v>
      </c>
      <c r="B451" s="2" t="s">
        <v>838</v>
      </c>
      <c r="C451" s="4">
        <v>785.86249999999995</v>
      </c>
      <c r="D451" s="2" t="s">
        <v>839</v>
      </c>
      <c r="E451" s="2">
        <v>80</v>
      </c>
      <c r="F451" s="2">
        <v>200</v>
      </c>
      <c r="G451" s="2">
        <v>1.2666203645588001E-2</v>
      </c>
      <c r="H451" s="2">
        <v>1.33047755985625E-2</v>
      </c>
      <c r="I451" s="2">
        <f>G451/H451</f>
        <v>0.95200430490210652</v>
      </c>
      <c r="J451" s="2">
        <f>LOG(I451,2)</f>
        <v>-7.0959997565405636E-2</v>
      </c>
      <c r="K451" s="2"/>
      <c r="L451" s="2">
        <v>1.25074</v>
      </c>
      <c r="M451" s="2">
        <v>0.89889933031235003</v>
      </c>
      <c r="N451" s="2">
        <v>0.83800775844407605</v>
      </c>
    </row>
    <row r="452" spans="1:14" s="6" customFormat="1" hidden="1">
      <c r="A452" s="2">
        <v>903</v>
      </c>
      <c r="B452" s="2" t="s">
        <v>90</v>
      </c>
      <c r="C452" s="4">
        <v>185.58107999999999</v>
      </c>
      <c r="D452" s="2" t="s">
        <v>840</v>
      </c>
      <c r="E452" s="2">
        <v>76</v>
      </c>
      <c r="F452" s="2">
        <v>162</v>
      </c>
      <c r="G452" s="2">
        <v>6.2582603860335999E-3</v>
      </c>
      <c r="H452" s="2">
        <v>5.6256412071440101E-3</v>
      </c>
      <c r="I452" s="2"/>
      <c r="J452" s="2"/>
      <c r="K452" s="2"/>
      <c r="L452" s="2">
        <v>0.65761000000000003</v>
      </c>
      <c r="M452" s="2">
        <v>0.69692328808097004</v>
      </c>
      <c r="N452" s="2">
        <v>0.80042986916724801</v>
      </c>
    </row>
    <row r="453" spans="1:14" s="6" customFormat="1" hidden="1">
      <c r="A453" s="2">
        <v>906</v>
      </c>
      <c r="B453" s="2" t="s">
        <v>168</v>
      </c>
      <c r="C453" s="4">
        <v>655.44943999999998</v>
      </c>
      <c r="D453" s="2" t="s">
        <v>841</v>
      </c>
      <c r="E453" s="2">
        <v>90</v>
      </c>
      <c r="F453" s="2">
        <v>227</v>
      </c>
      <c r="G453" s="2">
        <v>0.21953094827650799</v>
      </c>
      <c r="H453" s="2">
        <v>0.24617481460916499</v>
      </c>
      <c r="I453" s="2"/>
      <c r="J453" s="2"/>
      <c r="K453" s="2"/>
      <c r="L453" s="2">
        <v>1.26366</v>
      </c>
      <c r="M453" s="2">
        <v>0.25595235798346799</v>
      </c>
      <c r="N453" s="2">
        <v>0.60996189812511104</v>
      </c>
    </row>
    <row r="454" spans="1:14" s="6" customFormat="1" hidden="1">
      <c r="A454" s="2">
        <v>907</v>
      </c>
      <c r="B454" s="2" t="s">
        <v>842</v>
      </c>
      <c r="C454" s="4">
        <v>278.22221999999999</v>
      </c>
      <c r="D454" s="2" t="s">
        <v>843</v>
      </c>
      <c r="E454" s="2">
        <v>65</v>
      </c>
      <c r="F454" s="2">
        <v>235</v>
      </c>
      <c r="G454" s="2">
        <v>6.1458904163537399E-3</v>
      </c>
      <c r="H454" s="2">
        <v>4.1146563989960302E-3</v>
      </c>
      <c r="I454" s="2"/>
      <c r="J454" s="2"/>
      <c r="K454" s="2"/>
      <c r="L454" s="2">
        <v>4.3729400000000002E-2</v>
      </c>
      <c r="M454" s="2">
        <v>0.51314513830697694</v>
      </c>
      <c r="N454" s="2">
        <v>0.74703607613767398</v>
      </c>
    </row>
    <row r="455" spans="1:14" s="6" customFormat="1" hidden="1">
      <c r="A455" s="2">
        <v>909</v>
      </c>
      <c r="B455" s="2" t="s">
        <v>844</v>
      </c>
      <c r="C455" s="4">
        <v>330.07936999999998</v>
      </c>
      <c r="D455" s="2" t="s">
        <v>845</v>
      </c>
      <c r="E455" s="2">
        <v>85</v>
      </c>
      <c r="F455" s="2">
        <v>314</v>
      </c>
      <c r="G455" s="2">
        <v>6.2516459413653998E-3</v>
      </c>
      <c r="H455" s="2">
        <v>2.5060134636565101E-2</v>
      </c>
      <c r="I455" s="2"/>
      <c r="J455" s="2"/>
      <c r="K455" s="2"/>
      <c r="L455" s="2">
        <v>0.50422599999999995</v>
      </c>
      <c r="M455" s="2">
        <v>9.0270371708313507E-3</v>
      </c>
      <c r="N455" s="2">
        <v>0.15107683546373099</v>
      </c>
    </row>
    <row r="456" spans="1:14" s="6" customFormat="1" hidden="1">
      <c r="A456" s="2">
        <v>915</v>
      </c>
      <c r="B456" s="2" t="s">
        <v>846</v>
      </c>
      <c r="C456" s="4">
        <v>255.06897000000001</v>
      </c>
      <c r="D456" s="2" t="s">
        <v>847</v>
      </c>
      <c r="E456" s="2">
        <v>70</v>
      </c>
      <c r="F456" s="2">
        <v>87</v>
      </c>
      <c r="G456" s="2">
        <v>7.8632194759145797E-3</v>
      </c>
      <c r="H456" s="2">
        <v>9.2612202858585197E-3</v>
      </c>
      <c r="I456" s="2"/>
      <c r="J456" s="2"/>
      <c r="K456" s="2"/>
      <c r="L456" s="2">
        <v>1.21157</v>
      </c>
      <c r="M456" s="2">
        <v>0.76121394740096504</v>
      </c>
      <c r="N456" s="2">
        <v>0.81415266279508103</v>
      </c>
    </row>
    <row r="457" spans="1:14" s="6" customFormat="1" hidden="1">
      <c r="A457" s="2">
        <v>924</v>
      </c>
      <c r="B457" s="2" t="s">
        <v>848</v>
      </c>
      <c r="C457" s="4">
        <v>403</v>
      </c>
      <c r="D457" s="2" t="s">
        <v>849</v>
      </c>
      <c r="E457" s="2">
        <v>84</v>
      </c>
      <c r="F457" s="2">
        <v>188</v>
      </c>
      <c r="G457" s="2">
        <v>0.103128412366203</v>
      </c>
      <c r="H457" s="2">
        <v>0.193335850929794</v>
      </c>
      <c r="I457" s="2"/>
      <c r="J457" s="2"/>
      <c r="K457" s="2"/>
      <c r="L457" s="2">
        <v>1.71861</v>
      </c>
      <c r="M457" s="2">
        <v>0.12274890245957699</v>
      </c>
      <c r="N457" s="2">
        <v>0.47704644824190001</v>
      </c>
    </row>
    <row r="458" spans="1:14" s="6" customFormat="1" hidden="1">
      <c r="A458" s="2">
        <v>929</v>
      </c>
      <c r="B458" s="2" t="s">
        <v>14</v>
      </c>
      <c r="C458" s="4">
        <v>932.53750000000002</v>
      </c>
      <c r="D458" s="2" t="s">
        <v>850</v>
      </c>
      <c r="E458" s="2">
        <v>90</v>
      </c>
      <c r="F458" s="2">
        <v>117</v>
      </c>
      <c r="G458" s="2">
        <v>1.8297411029775199</v>
      </c>
      <c r="H458" s="2">
        <v>1.67374295742943</v>
      </c>
      <c r="I458" s="2"/>
      <c r="J458" s="2"/>
      <c r="K458" s="2"/>
      <c r="L458" s="2">
        <v>0.68237499999999995</v>
      </c>
      <c r="M458" s="2">
        <v>0.54765123540431104</v>
      </c>
      <c r="N458" s="2">
        <v>0.75913564064150896</v>
      </c>
    </row>
    <row r="459" spans="1:14" s="6" customFormat="1" hidden="1">
      <c r="A459" s="2">
        <v>933</v>
      </c>
      <c r="B459" s="2" t="s">
        <v>90</v>
      </c>
      <c r="C459" s="4">
        <v>381.85714000000002</v>
      </c>
      <c r="D459" s="2" t="s">
        <v>851</v>
      </c>
      <c r="E459" s="2">
        <v>37</v>
      </c>
      <c r="F459" s="2">
        <v>86</v>
      </c>
      <c r="G459" s="2">
        <v>8.7967811931161394E-3</v>
      </c>
      <c r="H459" s="2">
        <v>1.5296304755303399E-8</v>
      </c>
      <c r="I459" s="2"/>
      <c r="J459" s="2"/>
      <c r="K459" s="2"/>
      <c r="L459" s="2">
        <v>1.48936</v>
      </c>
      <c r="M459" s="2">
        <v>8.9244659504647397E-2</v>
      </c>
      <c r="N459" s="2">
        <v>0.421111491772864</v>
      </c>
    </row>
    <row r="460" spans="1:14" s="6" customFormat="1" hidden="1">
      <c r="A460" s="2">
        <v>940</v>
      </c>
      <c r="B460" s="2" t="s">
        <v>169</v>
      </c>
      <c r="C460" s="4">
        <v>638.48779999999999</v>
      </c>
      <c r="D460" s="2" t="s">
        <v>852</v>
      </c>
      <c r="E460" s="2">
        <v>82</v>
      </c>
      <c r="F460" s="2">
        <v>91</v>
      </c>
      <c r="G460" s="2">
        <v>0.476197743029322</v>
      </c>
      <c r="H460" s="2">
        <v>0.18240392168946401</v>
      </c>
      <c r="I460" s="2"/>
      <c r="J460" s="2"/>
      <c r="K460" s="2"/>
      <c r="L460" s="2">
        <v>0.46247899999999997</v>
      </c>
      <c r="M460" s="2">
        <v>4.0380857285509802E-2</v>
      </c>
      <c r="N460" s="2">
        <v>0.30611002016268801</v>
      </c>
    </row>
    <row r="461" spans="1:14" s="6" customFormat="1" hidden="1">
      <c r="A461" s="2">
        <v>941</v>
      </c>
      <c r="B461" s="2" t="s">
        <v>90</v>
      </c>
      <c r="C461" s="4">
        <v>298</v>
      </c>
      <c r="D461" s="2" t="s">
        <v>853</v>
      </c>
      <c r="E461" s="2">
        <v>15</v>
      </c>
      <c r="F461" s="2">
        <v>86</v>
      </c>
      <c r="G461" s="2">
        <v>1.4991907995636E-8</v>
      </c>
      <c r="H461" s="2">
        <v>1.5296304755303399E-8</v>
      </c>
      <c r="I461" s="2"/>
      <c r="J461" s="2"/>
      <c r="K461" s="2"/>
      <c r="L461" s="2">
        <v>0.25178699999999998</v>
      </c>
      <c r="M461" s="2">
        <v>0.91447878975459895</v>
      </c>
      <c r="N461" s="2">
        <v>0.84032686771679399</v>
      </c>
    </row>
    <row r="462" spans="1:14" s="6" customFormat="1" hidden="1">
      <c r="A462" s="2">
        <v>943</v>
      </c>
      <c r="B462" s="2" t="s">
        <v>854</v>
      </c>
      <c r="C462" s="4">
        <v>418.6</v>
      </c>
      <c r="D462" s="2" t="s">
        <v>855</v>
      </c>
      <c r="E462" s="2">
        <v>68</v>
      </c>
      <c r="F462" s="2">
        <v>204</v>
      </c>
      <c r="G462" s="2">
        <v>7.2230636755993604E-3</v>
      </c>
      <c r="H462" s="2">
        <v>6.3867108948257797E-3</v>
      </c>
      <c r="I462" s="2"/>
      <c r="J462" s="2"/>
      <c r="K462" s="2"/>
      <c r="L462" s="2">
        <v>0.505467</v>
      </c>
      <c r="M462" s="2">
        <v>0.61317542259941904</v>
      </c>
      <c r="N462" s="2">
        <v>0.77919113864319001</v>
      </c>
    </row>
    <row r="463" spans="1:14" s="6" customFormat="1" hidden="1">
      <c r="A463" s="2">
        <v>945</v>
      </c>
      <c r="B463" s="2" t="s">
        <v>856</v>
      </c>
      <c r="C463" s="4">
        <v>349.66667000000001</v>
      </c>
      <c r="D463" s="2" t="s">
        <v>857</v>
      </c>
      <c r="E463" s="2">
        <v>70</v>
      </c>
      <c r="F463" s="2">
        <v>113</v>
      </c>
      <c r="G463" s="2">
        <v>2.4312165338010402E-3</v>
      </c>
      <c r="H463" s="2">
        <v>3.20314248276715E-3</v>
      </c>
      <c r="I463" s="2"/>
      <c r="J463" s="2"/>
      <c r="K463" s="2"/>
      <c r="L463" s="2">
        <v>0.70382400000000001</v>
      </c>
      <c r="M463" s="2">
        <v>0.29421803000470798</v>
      </c>
      <c r="N463" s="2">
        <v>0.63642066834342204</v>
      </c>
    </row>
    <row r="464" spans="1:14" s="6" customFormat="1" hidden="1">
      <c r="A464" s="2">
        <v>947</v>
      </c>
      <c r="B464" s="2" t="s">
        <v>858</v>
      </c>
      <c r="C464" s="4">
        <v>378.76470999999998</v>
      </c>
      <c r="D464" s="2" t="s">
        <v>859</v>
      </c>
      <c r="E464" s="2">
        <v>20</v>
      </c>
      <c r="F464" s="2">
        <v>80</v>
      </c>
      <c r="G464" s="2">
        <v>1.4991907995636E-8</v>
      </c>
      <c r="H464" s="2">
        <v>1.5296304755303399E-8</v>
      </c>
      <c r="I464" s="2"/>
      <c r="J464" s="2"/>
      <c r="K464" s="2"/>
      <c r="L464" s="2">
        <v>0.25178699999999998</v>
      </c>
      <c r="M464" s="2">
        <v>0.91447878975459895</v>
      </c>
      <c r="N464" s="2">
        <v>0.84032686771679399</v>
      </c>
    </row>
    <row r="465" spans="1:14" s="6" customFormat="1" hidden="1">
      <c r="A465" s="2">
        <v>949</v>
      </c>
      <c r="B465" s="2" t="s">
        <v>860</v>
      </c>
      <c r="C465" s="4">
        <v>362.02</v>
      </c>
      <c r="D465" s="2" t="s">
        <v>861</v>
      </c>
      <c r="E465" s="2">
        <v>60</v>
      </c>
      <c r="F465" s="2">
        <v>58</v>
      </c>
      <c r="G465" s="2">
        <v>5.4426542420683401E-3</v>
      </c>
      <c r="H465" s="2">
        <v>3.9934489969041696E-3</v>
      </c>
      <c r="I465" s="2"/>
      <c r="J465" s="2"/>
      <c r="K465" s="2"/>
      <c r="L465" s="2">
        <v>1.00434</v>
      </c>
      <c r="M465" s="2">
        <v>0.54671431891255495</v>
      </c>
      <c r="N465" s="2">
        <v>0.75882241801275996</v>
      </c>
    </row>
    <row r="466" spans="1:14" s="6" customFormat="1" hidden="1">
      <c r="A466" s="2">
        <v>951</v>
      </c>
      <c r="B466" s="2" t="s">
        <v>170</v>
      </c>
      <c r="C466" s="4">
        <v>296.2</v>
      </c>
      <c r="D466" s="2" t="s">
        <v>862</v>
      </c>
      <c r="E466" s="2">
        <v>59</v>
      </c>
      <c r="F466" s="2">
        <v>187</v>
      </c>
      <c r="G466" s="2">
        <v>1.8920319535075799E-3</v>
      </c>
      <c r="H466" s="2">
        <v>3.84314851815039E-3</v>
      </c>
      <c r="I466" s="2"/>
      <c r="J466" s="2"/>
      <c r="K466" s="2"/>
      <c r="L466" s="2">
        <v>0.18718099999999999</v>
      </c>
      <c r="M466" s="2">
        <v>0.430531363922035</v>
      </c>
      <c r="N466" s="2">
        <v>0.712453086787323</v>
      </c>
    </row>
    <row r="467" spans="1:14" s="6" customFormat="1" hidden="1">
      <c r="A467" s="2">
        <v>956</v>
      </c>
      <c r="B467" s="2" t="s">
        <v>863</v>
      </c>
      <c r="C467" s="4">
        <v>390.28570999999999</v>
      </c>
      <c r="D467" s="2" t="s">
        <v>864</v>
      </c>
      <c r="E467" s="2">
        <v>22</v>
      </c>
      <c r="F467" s="2">
        <v>81</v>
      </c>
      <c r="G467" s="2">
        <v>1.4991907995636E-8</v>
      </c>
      <c r="H467" s="2">
        <v>1.5296304755303399E-8</v>
      </c>
      <c r="I467" s="2"/>
      <c r="J467" s="2"/>
      <c r="K467" s="2"/>
      <c r="L467" s="2">
        <v>0.25178699999999998</v>
      </c>
      <c r="M467" s="2">
        <v>0.91447878975459895</v>
      </c>
      <c r="N467" s="2">
        <v>0.84032686771679399</v>
      </c>
    </row>
    <row r="468" spans="1:14" s="6" customFormat="1" hidden="1">
      <c r="A468" s="2">
        <v>961</v>
      </c>
      <c r="B468" s="2" t="s">
        <v>865</v>
      </c>
      <c r="C468" s="4">
        <v>442.4</v>
      </c>
      <c r="D468" s="2" t="s">
        <v>866</v>
      </c>
      <c r="E468" s="2">
        <v>17</v>
      </c>
      <c r="F468" s="2">
        <v>55</v>
      </c>
      <c r="G468" s="2">
        <v>1.4991907995636E-8</v>
      </c>
      <c r="H468" s="2">
        <v>1.5296304755303399E-8</v>
      </c>
      <c r="I468" s="2"/>
      <c r="J468" s="2"/>
      <c r="K468" s="2"/>
      <c r="L468" s="2">
        <v>0.25178699999999998</v>
      </c>
      <c r="M468" s="2">
        <v>0.91447878975459895</v>
      </c>
      <c r="N468" s="2">
        <v>0.84032686771679399</v>
      </c>
    </row>
    <row r="469" spans="1:14" s="6" customFormat="1" hidden="1">
      <c r="A469" s="2">
        <v>965</v>
      </c>
      <c r="B469" s="2" t="s">
        <v>867</v>
      </c>
      <c r="C469" s="4">
        <v>0</v>
      </c>
      <c r="D469" s="2" t="s">
        <v>868</v>
      </c>
      <c r="E469" s="2">
        <v>23</v>
      </c>
      <c r="F469" s="2">
        <v>75</v>
      </c>
      <c r="G469" s="2">
        <v>1.4991907995636E-8</v>
      </c>
      <c r="H469" s="2">
        <v>1.5296304755303399E-8</v>
      </c>
      <c r="I469" s="2"/>
      <c r="J469" s="2"/>
      <c r="K469" s="2"/>
      <c r="L469" s="2">
        <v>0.25178699999999998</v>
      </c>
      <c r="M469" s="2">
        <v>0.91447878975459895</v>
      </c>
      <c r="N469" s="2">
        <v>0.84032686771679399</v>
      </c>
    </row>
    <row r="470" spans="1:14" s="6" customFormat="1" hidden="1">
      <c r="A470" s="2">
        <v>974</v>
      </c>
      <c r="B470" s="2" t="s">
        <v>869</v>
      </c>
      <c r="C470" s="4">
        <v>252.75</v>
      </c>
      <c r="D470" s="2" t="s">
        <v>870</v>
      </c>
      <c r="E470" s="2">
        <v>48</v>
      </c>
      <c r="F470" s="2">
        <v>174</v>
      </c>
      <c r="G470" s="2">
        <v>1.3359778991427901E-2</v>
      </c>
      <c r="H470" s="2">
        <v>4.2168869550978198E-3</v>
      </c>
      <c r="I470" s="2"/>
      <c r="J470" s="2"/>
      <c r="K470" s="2"/>
      <c r="L470" s="2">
        <v>1.56433</v>
      </c>
      <c r="M470" s="2">
        <v>4.0147324110536502E-2</v>
      </c>
      <c r="N470" s="2">
        <v>0.30548297112509298</v>
      </c>
    </row>
    <row r="471" spans="1:14" s="6" customFormat="1" hidden="1">
      <c r="A471" s="2">
        <v>984</v>
      </c>
      <c r="B471" s="2" t="s">
        <v>871</v>
      </c>
      <c r="C471" s="4">
        <v>0</v>
      </c>
      <c r="D471" s="2" t="s">
        <v>872</v>
      </c>
      <c r="E471" s="2">
        <v>88</v>
      </c>
      <c r="F471" s="2">
        <v>75</v>
      </c>
      <c r="G471" s="2">
        <v>14.852997046401599</v>
      </c>
      <c r="H471" s="2">
        <v>19.400907287810199</v>
      </c>
      <c r="I471" s="2"/>
      <c r="J471" s="2"/>
      <c r="K471" s="2"/>
      <c r="L471" s="2">
        <v>0.77890400000000004</v>
      </c>
      <c r="M471" s="2">
        <v>0.38469807004554002</v>
      </c>
      <c r="N471" s="2">
        <v>0.68885390758133402</v>
      </c>
    </row>
    <row r="472" spans="1:14" s="6" customFormat="1" hidden="1">
      <c r="A472" s="2">
        <v>992</v>
      </c>
      <c r="B472" s="2" t="s">
        <v>171</v>
      </c>
      <c r="C472" s="4">
        <v>849.6875</v>
      </c>
      <c r="D472" s="2" t="s">
        <v>873</v>
      </c>
      <c r="E472" s="2">
        <v>80</v>
      </c>
      <c r="F472" s="2">
        <v>80</v>
      </c>
      <c r="G472" s="2">
        <v>5.51321270036806E-2</v>
      </c>
      <c r="H472" s="2">
        <v>2.2312498243925599E-2</v>
      </c>
      <c r="I472" s="2"/>
      <c r="J472" s="2"/>
      <c r="K472" s="2"/>
      <c r="L472" s="2">
        <v>0.43038900000000002</v>
      </c>
      <c r="M472" s="2">
        <v>1.3222911996701E-2</v>
      </c>
      <c r="N472" s="2">
        <v>0.18401388139726599</v>
      </c>
    </row>
    <row r="473" spans="1:14" s="6" customFormat="1" hidden="1">
      <c r="A473" s="2">
        <v>999</v>
      </c>
      <c r="B473" s="2" t="s">
        <v>874</v>
      </c>
      <c r="C473" s="4">
        <v>162.5</v>
      </c>
      <c r="D473" s="2" t="s">
        <v>875</v>
      </c>
      <c r="E473" s="2">
        <v>67</v>
      </c>
      <c r="F473" s="2">
        <v>258</v>
      </c>
      <c r="G473" s="2">
        <v>5.0236442889033299E-3</v>
      </c>
      <c r="H473" s="2">
        <v>6.7939165262815397E-3</v>
      </c>
      <c r="I473" s="2"/>
      <c r="J473" s="2"/>
      <c r="K473" s="2"/>
      <c r="L473" s="2">
        <v>1.06498</v>
      </c>
      <c r="M473" s="2">
        <v>0.39139826875200401</v>
      </c>
      <c r="N473" s="2">
        <v>0.69254266134039</v>
      </c>
    </row>
    <row r="474" spans="1:14" s="6" customFormat="1" hidden="1">
      <c r="A474" s="2">
        <v>1004</v>
      </c>
      <c r="B474" s="2" t="s">
        <v>876</v>
      </c>
      <c r="C474" s="4">
        <v>0</v>
      </c>
      <c r="D474" s="2" t="s">
        <v>877</v>
      </c>
      <c r="E474" s="2">
        <v>16</v>
      </c>
      <c r="F474" s="2">
        <v>217</v>
      </c>
      <c r="G474" s="2">
        <v>1.4991907995636E-8</v>
      </c>
      <c r="H474" s="2">
        <v>1.5296304755303399E-8</v>
      </c>
      <c r="I474" s="2"/>
      <c r="J474" s="2"/>
      <c r="K474" s="2"/>
      <c r="L474" s="2">
        <v>0.25178699999999998</v>
      </c>
      <c r="M474" s="2">
        <v>0.91447878975459895</v>
      </c>
      <c r="N474" s="2">
        <v>0.84032686771679399</v>
      </c>
    </row>
    <row r="475" spans="1:14" s="6" customFormat="1" hidden="1">
      <c r="A475" s="2">
        <v>1008</v>
      </c>
      <c r="B475" s="2" t="s">
        <v>878</v>
      </c>
      <c r="C475" s="4">
        <v>321.92308000000003</v>
      </c>
      <c r="D475" s="2" t="s">
        <v>879</v>
      </c>
      <c r="E475" s="2">
        <v>62</v>
      </c>
      <c r="F475" s="2">
        <v>162</v>
      </c>
      <c r="G475" s="2">
        <v>4.1549828321546297E-3</v>
      </c>
      <c r="H475" s="2">
        <v>5.3923444845788999E-3</v>
      </c>
      <c r="I475" s="2"/>
      <c r="J475" s="2"/>
      <c r="K475" s="2"/>
      <c r="L475" s="2">
        <v>0.47660200000000003</v>
      </c>
      <c r="M475" s="2">
        <v>0.59608813308297404</v>
      </c>
      <c r="N475" s="2">
        <v>0.774290158539375</v>
      </c>
    </row>
    <row r="476" spans="1:14" s="6" customFormat="1" hidden="1">
      <c r="A476" s="2">
        <v>1012</v>
      </c>
      <c r="B476" s="2" t="s">
        <v>172</v>
      </c>
      <c r="C476" s="4">
        <v>697.67033000000004</v>
      </c>
      <c r="D476" s="2" t="s">
        <v>880</v>
      </c>
      <c r="E476" s="2">
        <v>91</v>
      </c>
      <c r="F476" s="2">
        <v>318</v>
      </c>
      <c r="G476" s="2">
        <v>9.5694191843380697E-2</v>
      </c>
      <c r="H476" s="2">
        <v>7.5112982958260202E-2</v>
      </c>
      <c r="I476" s="2"/>
      <c r="J476" s="2"/>
      <c r="K476" s="2"/>
      <c r="L476" s="2">
        <v>0.82166600000000001</v>
      </c>
      <c r="M476" s="2">
        <v>0.13238419196790299</v>
      </c>
      <c r="N476" s="2">
        <v>0.49033435958049398</v>
      </c>
    </row>
    <row r="477" spans="1:14" s="6" customFormat="1" hidden="1">
      <c r="A477" s="2">
        <v>1020</v>
      </c>
      <c r="B477" s="2" t="s">
        <v>881</v>
      </c>
      <c r="C477" s="4">
        <v>447.77273000000002</v>
      </c>
      <c r="D477" s="2" t="s">
        <v>882</v>
      </c>
      <c r="E477" s="2">
        <v>40</v>
      </c>
      <c r="F477" s="2">
        <v>356</v>
      </c>
      <c r="G477" s="2">
        <v>1.0281366613163899E-3</v>
      </c>
      <c r="H477" s="2">
        <v>5.2519232178780502E-3</v>
      </c>
      <c r="I477" s="2"/>
      <c r="J477" s="2"/>
      <c r="K477" s="2"/>
      <c r="L477" s="2">
        <v>2.2705899999999999</v>
      </c>
      <c r="M477" s="2">
        <v>2.8507931207461101E-3</v>
      </c>
      <c r="N477" s="2">
        <v>9.8959003853577004E-2</v>
      </c>
    </row>
    <row r="478" spans="1:14" s="6" customFormat="1" hidden="1">
      <c r="A478" s="2">
        <v>1021</v>
      </c>
      <c r="B478" s="2" t="s">
        <v>883</v>
      </c>
      <c r="C478" s="4">
        <v>319.72000000000003</v>
      </c>
      <c r="D478" s="2" t="s">
        <v>884</v>
      </c>
      <c r="E478" s="2">
        <v>65</v>
      </c>
      <c r="F478" s="2">
        <v>168</v>
      </c>
      <c r="G478" s="2">
        <v>0.35776550302397397</v>
      </c>
      <c r="H478" s="2">
        <v>1.0915232762903899</v>
      </c>
      <c r="I478" s="2"/>
      <c r="J478" s="2"/>
      <c r="K478" s="2"/>
      <c r="L478" s="2">
        <v>1.42117</v>
      </c>
      <c r="M478" s="2">
        <v>3.1848640205083302E-3</v>
      </c>
      <c r="N478" s="2">
        <v>0.10366582519708301</v>
      </c>
    </row>
    <row r="479" spans="1:14" s="6" customFormat="1" hidden="1">
      <c r="A479" s="2">
        <v>1022</v>
      </c>
      <c r="B479" s="2" t="s">
        <v>885</v>
      </c>
      <c r="C479" s="4">
        <v>290.2</v>
      </c>
      <c r="D479" s="2" t="s">
        <v>886</v>
      </c>
      <c r="E479" s="2">
        <v>78</v>
      </c>
      <c r="F479" s="2">
        <v>157</v>
      </c>
      <c r="G479" s="2">
        <v>0.17953926453104799</v>
      </c>
      <c r="H479" s="2">
        <v>0.29353116818161501</v>
      </c>
      <c r="I479" s="2"/>
      <c r="J479" s="2"/>
      <c r="K479" s="2"/>
      <c r="L479" s="2">
        <v>0.10481500000000001</v>
      </c>
      <c r="M479" s="2">
        <v>0.13048234943213199</v>
      </c>
      <c r="N479" s="2">
        <v>0.48781132287020901</v>
      </c>
    </row>
    <row r="480" spans="1:14" s="6" customFormat="1" hidden="1">
      <c r="A480" s="2">
        <v>1028</v>
      </c>
      <c r="B480" s="2" t="s">
        <v>90</v>
      </c>
      <c r="C480" s="4">
        <v>357.91780999999997</v>
      </c>
      <c r="D480" s="2" t="s">
        <v>887</v>
      </c>
      <c r="E480" s="2">
        <v>84</v>
      </c>
      <c r="F480" s="2">
        <v>201</v>
      </c>
      <c r="G480" s="2">
        <v>0.152547534016756</v>
      </c>
      <c r="H480" s="2">
        <v>0.13759227993654599</v>
      </c>
      <c r="I480" s="2"/>
      <c r="J480" s="2"/>
      <c r="K480" s="2"/>
      <c r="L480" s="2">
        <v>0.100673</v>
      </c>
      <c r="M480" s="2">
        <v>0.77216256355865398</v>
      </c>
      <c r="N480" s="2">
        <v>0.81630375300844005</v>
      </c>
    </row>
    <row r="481" spans="1:14" s="6" customFormat="1" hidden="1">
      <c r="A481" s="2">
        <v>1036</v>
      </c>
      <c r="B481" s="2" t="s">
        <v>173</v>
      </c>
      <c r="C481" s="4">
        <v>559.64706000000001</v>
      </c>
      <c r="D481" s="2" t="s">
        <v>888</v>
      </c>
      <c r="E481" s="2">
        <v>17</v>
      </c>
      <c r="F481" s="2">
        <v>91</v>
      </c>
      <c r="G481" s="2">
        <v>1.4991907995636E-8</v>
      </c>
      <c r="H481" s="2">
        <v>1.5296304755303399E-8</v>
      </c>
      <c r="I481" s="2"/>
      <c r="J481" s="2"/>
      <c r="K481" s="2"/>
      <c r="L481" s="2">
        <v>0.25178699999999998</v>
      </c>
      <c r="M481" s="2">
        <v>0.91447878975459895</v>
      </c>
      <c r="N481" s="2">
        <v>0.84032686771679399</v>
      </c>
    </row>
    <row r="482" spans="1:14" s="6" customFormat="1" hidden="1">
      <c r="A482" s="2">
        <v>1042</v>
      </c>
      <c r="B482" s="2" t="s">
        <v>174</v>
      </c>
      <c r="C482" s="4">
        <v>358.03125</v>
      </c>
      <c r="D482" s="2" t="s">
        <v>889</v>
      </c>
      <c r="E482" s="2">
        <v>34</v>
      </c>
      <c r="F482" s="2">
        <v>314</v>
      </c>
      <c r="G482" s="2">
        <v>7.9676013966371493E-6</v>
      </c>
      <c r="H482" s="2">
        <v>2.2757125344147699E-3</v>
      </c>
      <c r="I482" s="2"/>
      <c r="J482" s="2"/>
      <c r="K482" s="2"/>
      <c r="L482" s="2">
        <v>1.51945</v>
      </c>
      <c r="M482" s="2">
        <v>5.36043861815007E-2</v>
      </c>
      <c r="N482" s="2">
        <v>0.34134406313822802</v>
      </c>
    </row>
    <row r="483" spans="1:14" s="6" customFormat="1" hidden="1">
      <c r="A483" s="2">
        <v>1047</v>
      </c>
      <c r="B483" s="2" t="s">
        <v>890</v>
      </c>
      <c r="C483" s="4">
        <v>382</v>
      </c>
      <c r="D483" s="2" t="s">
        <v>891</v>
      </c>
      <c r="E483" s="2">
        <v>18</v>
      </c>
      <c r="F483" s="2">
        <v>226</v>
      </c>
      <c r="G483" s="2">
        <v>1.4991907995636E-8</v>
      </c>
      <c r="H483" s="2">
        <v>1.5296304755303399E-8</v>
      </c>
      <c r="I483" s="2"/>
      <c r="J483" s="2"/>
      <c r="K483" s="2"/>
      <c r="L483" s="2">
        <v>0.25178699999999998</v>
      </c>
      <c r="M483" s="2">
        <v>0.91447878975459895</v>
      </c>
      <c r="N483" s="2">
        <v>0.84032686771679399</v>
      </c>
    </row>
    <row r="484" spans="1:14" s="6" customFormat="1" hidden="1">
      <c r="A484" s="2">
        <v>1052</v>
      </c>
      <c r="B484" s="2" t="s">
        <v>892</v>
      </c>
      <c r="C484" s="4">
        <v>372.88234999999997</v>
      </c>
      <c r="D484" s="2" t="s">
        <v>893</v>
      </c>
      <c r="E484" s="2">
        <v>42</v>
      </c>
      <c r="F484" s="2">
        <v>205</v>
      </c>
      <c r="G484" s="2">
        <v>7.4620677541190903E-3</v>
      </c>
      <c r="H484" s="2">
        <v>4.3557150877214703E-3</v>
      </c>
      <c r="I484" s="2"/>
      <c r="J484" s="2"/>
      <c r="K484" s="2"/>
      <c r="L484" s="2">
        <v>0.103576</v>
      </c>
      <c r="M484" s="2">
        <v>0.28204579245219602</v>
      </c>
      <c r="N484" s="2">
        <v>0.62855007606923796</v>
      </c>
    </row>
    <row r="485" spans="1:14" s="6" customFormat="1" hidden="1">
      <c r="A485" s="2">
        <v>1054</v>
      </c>
      <c r="B485" s="2" t="s">
        <v>90</v>
      </c>
      <c r="C485" s="4">
        <v>394.10525999999999</v>
      </c>
      <c r="D485" s="2" t="s">
        <v>894</v>
      </c>
      <c r="E485" s="2">
        <v>29</v>
      </c>
      <c r="F485" s="2">
        <v>259</v>
      </c>
      <c r="G485" s="2">
        <v>1.4991907995636E-8</v>
      </c>
      <c r="H485" s="2">
        <v>1.5296304755303399E-8</v>
      </c>
      <c r="I485" s="2"/>
      <c r="J485" s="2"/>
      <c r="K485" s="2"/>
      <c r="L485" s="2">
        <v>0.25178699999999998</v>
      </c>
      <c r="M485" s="2">
        <v>0.91447878975459895</v>
      </c>
      <c r="N485" s="2">
        <v>0.84032686771679399</v>
      </c>
    </row>
    <row r="486" spans="1:14" s="6" customFormat="1" hidden="1">
      <c r="A486" s="2">
        <v>1061</v>
      </c>
      <c r="B486" s="2" t="s">
        <v>175</v>
      </c>
      <c r="C486" s="4">
        <v>329.83332999999999</v>
      </c>
      <c r="D486" s="2" t="s">
        <v>895</v>
      </c>
      <c r="E486" s="2">
        <v>33</v>
      </c>
      <c r="F486" s="2">
        <v>187</v>
      </c>
      <c r="G486" s="2">
        <v>5.9488656100486204E-3</v>
      </c>
      <c r="H486" s="2">
        <v>1.5296304755303399E-8</v>
      </c>
      <c r="I486" s="2"/>
      <c r="J486" s="2"/>
      <c r="K486" s="2"/>
      <c r="L486" s="2">
        <v>1.6055600000000001</v>
      </c>
      <c r="M486" s="2">
        <v>9.1818509141215102E-2</v>
      </c>
      <c r="N486" s="2">
        <v>0.42573484901116898</v>
      </c>
    </row>
    <row r="487" spans="1:14" s="6" customFormat="1" hidden="1">
      <c r="A487" s="2">
        <v>1070</v>
      </c>
      <c r="B487" s="2" t="s">
        <v>90</v>
      </c>
      <c r="C487" s="4">
        <v>553.54</v>
      </c>
      <c r="D487" s="2" t="s">
        <v>896</v>
      </c>
      <c r="E487" s="2">
        <v>69</v>
      </c>
      <c r="F487" s="2">
        <v>74</v>
      </c>
      <c r="G487" s="2">
        <v>0.164417470206324</v>
      </c>
      <c r="H487" s="2">
        <v>0.14472597921307701</v>
      </c>
      <c r="I487" s="2"/>
      <c r="J487" s="2"/>
      <c r="K487" s="2"/>
      <c r="L487" s="2">
        <v>0.61739999999999995</v>
      </c>
      <c r="M487" s="2">
        <v>0.79578113214288404</v>
      </c>
      <c r="N487" s="2">
        <v>0.82077868343830795</v>
      </c>
    </row>
    <row r="488" spans="1:14" s="6" customFormat="1" hidden="1">
      <c r="A488" s="2">
        <v>1073</v>
      </c>
      <c r="B488" s="2" t="s">
        <v>897</v>
      </c>
      <c r="C488" s="4">
        <v>573.5</v>
      </c>
      <c r="D488" s="2" t="s">
        <v>898</v>
      </c>
      <c r="E488" s="2">
        <v>84</v>
      </c>
      <c r="F488" s="2">
        <v>259</v>
      </c>
      <c r="G488" s="2">
        <v>1.4778102538603399E-2</v>
      </c>
      <c r="H488" s="2">
        <v>2.1963212937150599E-2</v>
      </c>
      <c r="I488" s="2"/>
      <c r="J488" s="2"/>
      <c r="K488" s="2"/>
      <c r="L488" s="2">
        <v>0.77129300000000001</v>
      </c>
      <c r="M488" s="2">
        <v>6.39900536343899E-3</v>
      </c>
      <c r="N488" s="2">
        <v>0.13021207763474299</v>
      </c>
    </row>
    <row r="489" spans="1:14" s="6" customFormat="1" hidden="1">
      <c r="A489" s="2">
        <v>1077</v>
      </c>
      <c r="B489" s="2" t="s">
        <v>899</v>
      </c>
      <c r="C489" s="4">
        <v>479</v>
      </c>
      <c r="D489" s="2" t="s">
        <v>900</v>
      </c>
      <c r="E489" s="2">
        <v>56</v>
      </c>
      <c r="F489" s="2">
        <v>117</v>
      </c>
      <c r="G489" s="2">
        <v>2.50427959169302E-3</v>
      </c>
      <c r="H489" s="2">
        <v>2.32289457625026E-3</v>
      </c>
      <c r="I489" s="2"/>
      <c r="J489" s="2"/>
      <c r="K489" s="2"/>
      <c r="L489" s="2">
        <v>0.111737</v>
      </c>
      <c r="M489" s="2">
        <v>0.82142168120303505</v>
      </c>
      <c r="N489" s="2">
        <v>0.82539625159697505</v>
      </c>
    </row>
    <row r="490" spans="1:14" s="6" customFormat="1" hidden="1">
      <c r="A490" s="2">
        <v>1080</v>
      </c>
      <c r="B490" s="2" t="s">
        <v>90</v>
      </c>
      <c r="C490" s="4">
        <v>455.54430000000002</v>
      </c>
      <c r="D490" s="2" t="s">
        <v>901</v>
      </c>
      <c r="E490" s="2">
        <v>89</v>
      </c>
      <c r="F490" s="2">
        <v>259</v>
      </c>
      <c r="G490" s="2">
        <v>2.0995586334001198E-2</v>
      </c>
      <c r="H490" s="2">
        <v>2.88633042156346E-2</v>
      </c>
      <c r="I490" s="2"/>
      <c r="J490" s="2"/>
      <c r="K490" s="2"/>
      <c r="L490" s="2">
        <v>1.68455</v>
      </c>
      <c r="M490" s="2">
        <v>0.122460438991936</v>
      </c>
      <c r="N490" s="2">
        <v>0.47662841512001902</v>
      </c>
    </row>
    <row r="491" spans="1:14" s="6" customFormat="1" hidden="1">
      <c r="A491" s="2">
        <v>1081</v>
      </c>
      <c r="B491" s="2" t="s">
        <v>902</v>
      </c>
      <c r="C491" s="4">
        <v>390.67646999999999</v>
      </c>
      <c r="D491" s="2" t="s">
        <v>903</v>
      </c>
      <c r="E491" s="2">
        <v>73</v>
      </c>
      <c r="F491" s="2">
        <v>287</v>
      </c>
      <c r="G491" s="2">
        <v>3.2277340506289302E-3</v>
      </c>
      <c r="H491" s="2">
        <v>2.7487642893230702E-3</v>
      </c>
      <c r="I491" s="2"/>
      <c r="J491" s="2"/>
      <c r="K491" s="2"/>
      <c r="L491" s="2">
        <v>1.14422</v>
      </c>
      <c r="M491" s="2">
        <v>0.69818985185707105</v>
      </c>
      <c r="N491" s="2">
        <v>0.80071975675291696</v>
      </c>
    </row>
    <row r="492" spans="1:14" s="6" customFormat="1" hidden="1">
      <c r="A492" s="2">
        <v>1083</v>
      </c>
      <c r="B492" s="2" t="s">
        <v>176</v>
      </c>
      <c r="C492" s="4">
        <v>607.81538</v>
      </c>
      <c r="D492" s="2" t="s">
        <v>904</v>
      </c>
      <c r="E492" s="2">
        <v>65</v>
      </c>
      <c r="F492" s="2">
        <v>91</v>
      </c>
      <c r="G492" s="2">
        <v>6.1207793854583102E-2</v>
      </c>
      <c r="H492" s="2">
        <v>1.6635425456890601E-2</v>
      </c>
      <c r="I492" s="2"/>
      <c r="J492" s="2"/>
      <c r="K492" s="2"/>
      <c r="L492" s="2">
        <v>2.6079600000000001E-2</v>
      </c>
      <c r="M492" s="2">
        <v>2.37445724287343E-2</v>
      </c>
      <c r="N492" s="2">
        <v>0.245697043092413</v>
      </c>
    </row>
    <row r="493" spans="1:14" s="6" customFormat="1" hidden="1">
      <c r="A493" s="2">
        <v>1085</v>
      </c>
      <c r="B493" s="2" t="s">
        <v>905</v>
      </c>
      <c r="C493" s="4">
        <v>390.28260999999998</v>
      </c>
      <c r="D493" s="2" t="s">
        <v>906</v>
      </c>
      <c r="E493" s="2">
        <v>46</v>
      </c>
      <c r="F493" s="2">
        <v>213</v>
      </c>
      <c r="G493" s="2">
        <v>7.4173072861927105E-4</v>
      </c>
      <c r="H493" s="2">
        <v>1.7868486008270101E-3</v>
      </c>
      <c r="I493" s="2"/>
      <c r="J493" s="2"/>
      <c r="K493" s="2"/>
      <c r="L493" s="2">
        <v>1.22407</v>
      </c>
      <c r="M493" s="2">
        <v>0.203681248284169</v>
      </c>
      <c r="N493" s="2">
        <v>0.56371765983651001</v>
      </c>
    </row>
    <row r="494" spans="1:14" s="6" customFormat="1" hidden="1">
      <c r="A494" s="2">
        <v>1086</v>
      </c>
      <c r="B494" s="2" t="s">
        <v>70</v>
      </c>
      <c r="C494" s="4">
        <v>930.29870000000005</v>
      </c>
      <c r="D494" s="2" t="s">
        <v>907</v>
      </c>
      <c r="E494" s="2">
        <v>89</v>
      </c>
      <c r="F494" s="2">
        <v>230</v>
      </c>
      <c r="G494" s="2">
        <v>0.18355437836926</v>
      </c>
      <c r="H494" s="2">
        <v>0.22562379512626199</v>
      </c>
      <c r="I494" s="2"/>
      <c r="J494" s="2"/>
      <c r="K494" s="2"/>
      <c r="L494" s="2">
        <v>0.782578</v>
      </c>
      <c r="M494" s="2">
        <v>0.35898654425410798</v>
      </c>
      <c r="N494" s="2">
        <v>0.673837393144748</v>
      </c>
    </row>
    <row r="495" spans="1:14" s="6" customFormat="1" hidden="1">
      <c r="A495" s="2">
        <v>1087</v>
      </c>
      <c r="B495" s="2" t="s">
        <v>908</v>
      </c>
      <c r="C495" s="4">
        <v>450.85714000000002</v>
      </c>
      <c r="D495" s="2" t="s">
        <v>909</v>
      </c>
      <c r="E495" s="2">
        <v>43</v>
      </c>
      <c r="F495" s="2">
        <v>83</v>
      </c>
      <c r="G495" s="2">
        <v>2.4857262001874701E-3</v>
      </c>
      <c r="H495" s="2">
        <v>5.5215282684149597E-4</v>
      </c>
      <c r="I495" s="2"/>
      <c r="J495" s="2"/>
      <c r="K495" s="2"/>
      <c r="L495" s="2">
        <v>1.1457299999999999</v>
      </c>
      <c r="M495" s="2">
        <v>0.116783978987829</v>
      </c>
      <c r="N495" s="2">
        <v>0.46814344945354203</v>
      </c>
    </row>
    <row r="496" spans="1:14" s="6" customFormat="1" hidden="1">
      <c r="A496" s="2">
        <v>1091</v>
      </c>
      <c r="B496" s="2" t="s">
        <v>910</v>
      </c>
      <c r="C496" s="4">
        <v>754.64864999999998</v>
      </c>
      <c r="D496" s="2" t="s">
        <v>911</v>
      </c>
      <c r="E496" s="2">
        <v>67</v>
      </c>
      <c r="F496" s="2">
        <v>371</v>
      </c>
      <c r="G496" s="2">
        <v>1.0220559510645001E-2</v>
      </c>
      <c r="H496" s="2">
        <v>9.3346105843206094E-3</v>
      </c>
      <c r="I496" s="2"/>
      <c r="J496" s="2"/>
      <c r="K496" s="2"/>
      <c r="L496" s="2">
        <v>0.62010699999999996</v>
      </c>
      <c r="M496" s="2">
        <v>0.58281333769325605</v>
      </c>
      <c r="N496" s="2">
        <v>0.77032988126107105</v>
      </c>
    </row>
    <row r="497" spans="1:14" s="6" customFormat="1" hidden="1">
      <c r="A497" s="2">
        <v>1093</v>
      </c>
      <c r="B497" s="2" t="s">
        <v>912</v>
      </c>
      <c r="C497" s="4">
        <v>574.33333000000005</v>
      </c>
      <c r="D497" s="2" t="s">
        <v>913</v>
      </c>
      <c r="E497" s="2">
        <v>61</v>
      </c>
      <c r="F497" s="2">
        <v>246</v>
      </c>
      <c r="G497" s="2">
        <v>1.30741810667938E-2</v>
      </c>
      <c r="H497" s="2">
        <v>1.5296304755303399E-8</v>
      </c>
      <c r="I497" s="2"/>
      <c r="J497" s="2"/>
      <c r="K497" s="2"/>
      <c r="L497" s="2">
        <v>3.3608500000000001</v>
      </c>
      <c r="M497" s="2">
        <v>1.13232903066861E-5</v>
      </c>
      <c r="N497" s="2">
        <v>2.4599847674988602E-3</v>
      </c>
    </row>
    <row r="498" spans="1:14" s="6" customFormat="1" hidden="1">
      <c r="A498" s="2">
        <v>1102</v>
      </c>
      <c r="B498" s="2" t="s">
        <v>914</v>
      </c>
      <c r="C498" s="4">
        <v>574.11428999999998</v>
      </c>
      <c r="D498" s="2" t="s">
        <v>915</v>
      </c>
      <c r="E498" s="2">
        <v>60</v>
      </c>
      <c r="F498" s="2">
        <v>246</v>
      </c>
      <c r="G498" s="2">
        <v>4.2601610979780503E-3</v>
      </c>
      <c r="H498" s="2">
        <v>1.5296304755303399E-8</v>
      </c>
      <c r="I498" s="2"/>
      <c r="J498" s="2"/>
      <c r="K498" s="2"/>
      <c r="L498" s="2">
        <v>2.6848700000000001</v>
      </c>
      <c r="M498" s="2">
        <v>5.2554035092544403E-3</v>
      </c>
      <c r="N498" s="2">
        <v>0.123398544746867</v>
      </c>
    </row>
    <row r="499" spans="1:14" s="6" customFormat="1" hidden="1">
      <c r="A499" s="2">
        <v>1116</v>
      </c>
      <c r="B499" s="2" t="s">
        <v>916</v>
      </c>
      <c r="C499" s="4">
        <v>440.6</v>
      </c>
      <c r="D499" s="2" t="s">
        <v>917</v>
      </c>
      <c r="E499" s="2">
        <v>28</v>
      </c>
      <c r="F499" s="2">
        <v>175</v>
      </c>
      <c r="G499" s="2">
        <v>1.4991907995636E-8</v>
      </c>
      <c r="H499" s="2">
        <v>1.5296304755303399E-8</v>
      </c>
      <c r="I499" s="2"/>
      <c r="J499" s="2"/>
      <c r="K499" s="2"/>
      <c r="L499" s="2">
        <v>0.25178699999999998</v>
      </c>
      <c r="M499" s="2">
        <v>0.91447878975459895</v>
      </c>
      <c r="N499" s="2">
        <v>0.84032686771679399</v>
      </c>
    </row>
    <row r="500" spans="1:14" s="6" customFormat="1" hidden="1">
      <c r="A500" s="2">
        <v>1125</v>
      </c>
      <c r="B500" s="2" t="s">
        <v>918</v>
      </c>
      <c r="C500" s="4">
        <v>535.3913</v>
      </c>
      <c r="D500" s="2" t="s">
        <v>919</v>
      </c>
      <c r="E500" s="2">
        <v>23</v>
      </c>
      <c r="F500" s="2">
        <v>129</v>
      </c>
      <c r="G500" s="2">
        <v>1.4991907995636E-8</v>
      </c>
      <c r="H500" s="2">
        <v>1.5296304755303399E-8</v>
      </c>
      <c r="I500" s="2"/>
      <c r="J500" s="2"/>
      <c r="K500" s="2"/>
      <c r="L500" s="2">
        <v>0.25178699999999998</v>
      </c>
      <c r="M500" s="2">
        <v>0.91447878975459895</v>
      </c>
      <c r="N500" s="2">
        <v>0.84032686771679399</v>
      </c>
    </row>
    <row r="501" spans="1:14" s="6" customFormat="1" hidden="1">
      <c r="A501" s="2">
        <v>1126</v>
      </c>
      <c r="B501" s="2" t="s">
        <v>920</v>
      </c>
      <c r="C501" s="4">
        <v>302.3</v>
      </c>
      <c r="D501" s="2" t="s">
        <v>921</v>
      </c>
      <c r="E501" s="2">
        <v>48</v>
      </c>
      <c r="F501" s="2">
        <v>168</v>
      </c>
      <c r="G501" s="2">
        <v>2.5685861563618602E-4</v>
      </c>
      <c r="H501" s="2">
        <v>1.94685011811234E-2</v>
      </c>
      <c r="I501" s="2"/>
      <c r="J501" s="2"/>
      <c r="K501" s="2"/>
      <c r="L501" s="2">
        <v>2.0380500000000001</v>
      </c>
      <c r="M501" s="2">
        <v>1.3250106959767499E-2</v>
      </c>
      <c r="N501" s="2">
        <v>0.18419119719626401</v>
      </c>
    </row>
    <row r="502" spans="1:14" s="6" customFormat="1" hidden="1">
      <c r="A502" s="2">
        <v>1131</v>
      </c>
      <c r="B502" s="2" t="s">
        <v>922</v>
      </c>
      <c r="C502" s="4">
        <v>343.72917000000001</v>
      </c>
      <c r="D502" s="2" t="s">
        <v>923</v>
      </c>
      <c r="E502" s="2">
        <v>49</v>
      </c>
      <c r="F502" s="2">
        <v>287</v>
      </c>
      <c r="G502" s="2">
        <v>2.0536507097472798E-3</v>
      </c>
      <c r="H502" s="2">
        <v>3.9453380865510403E-3</v>
      </c>
      <c r="I502" s="2"/>
      <c r="J502" s="2"/>
      <c r="K502" s="2"/>
      <c r="L502" s="2">
        <v>0.127775</v>
      </c>
      <c r="M502" s="2">
        <v>0.49926009610935201</v>
      </c>
      <c r="N502" s="2">
        <v>0.74181721376681298</v>
      </c>
    </row>
    <row r="503" spans="1:14" s="6" customFormat="1" hidden="1">
      <c r="A503" s="2">
        <v>1138</v>
      </c>
      <c r="B503" s="2" t="s">
        <v>924</v>
      </c>
      <c r="C503" s="4">
        <v>411.5</v>
      </c>
      <c r="D503" s="2" t="s">
        <v>925</v>
      </c>
      <c r="E503" s="2">
        <v>13</v>
      </c>
      <c r="F503" s="2">
        <v>277</v>
      </c>
      <c r="G503" s="2">
        <v>1.4991907995636E-8</v>
      </c>
      <c r="H503" s="2">
        <v>1.5296304755303399E-8</v>
      </c>
      <c r="I503" s="2"/>
      <c r="J503" s="2"/>
      <c r="K503" s="2"/>
      <c r="L503" s="2">
        <v>0.25178699999999998</v>
      </c>
      <c r="M503" s="2">
        <v>0.91447878975459895</v>
      </c>
      <c r="N503" s="2">
        <v>0.84032686771679399</v>
      </c>
    </row>
    <row r="504" spans="1:14" s="6" customFormat="1" hidden="1">
      <c r="A504" s="2">
        <v>1160</v>
      </c>
      <c r="B504" s="2" t="s">
        <v>926</v>
      </c>
      <c r="C504" s="4">
        <v>455.23077000000001</v>
      </c>
      <c r="D504" s="2" t="s">
        <v>927</v>
      </c>
      <c r="E504" s="2">
        <v>13</v>
      </c>
      <c r="F504" s="2">
        <v>258</v>
      </c>
      <c r="G504" s="2">
        <v>1.4991907995636E-8</v>
      </c>
      <c r="H504" s="2">
        <v>1.5296304755303399E-8</v>
      </c>
      <c r="I504" s="2"/>
      <c r="J504" s="2"/>
      <c r="K504" s="2"/>
      <c r="L504" s="2">
        <v>0.25178699999999998</v>
      </c>
      <c r="M504" s="2">
        <v>0.91447878975459895</v>
      </c>
      <c r="N504" s="2">
        <v>0.84032686771679399</v>
      </c>
    </row>
    <row r="505" spans="1:14" s="6" customFormat="1">
      <c r="A505" s="2">
        <v>605</v>
      </c>
      <c r="B505" s="2" t="s">
        <v>69</v>
      </c>
      <c r="C505" s="4">
        <v>853.10988999999995</v>
      </c>
      <c r="D505" s="2" t="s">
        <v>670</v>
      </c>
      <c r="E505" s="2">
        <v>91</v>
      </c>
      <c r="F505" s="2">
        <v>174</v>
      </c>
      <c r="G505" s="2">
        <v>2.0972393738810598E-2</v>
      </c>
      <c r="H505" s="2">
        <v>3.6278581010714399E-2</v>
      </c>
      <c r="I505" s="2">
        <f>G505/H505</f>
        <v>0.57809300018147569</v>
      </c>
      <c r="J505" s="2">
        <f>LOG(I505,2)</f>
        <v>-0.79062649124838469</v>
      </c>
      <c r="K505" s="2" t="s">
        <v>954</v>
      </c>
      <c r="L505" s="2">
        <v>2.3766099999999999</v>
      </c>
      <c r="M505" s="2">
        <v>1.0403454804484701E-3</v>
      </c>
      <c r="N505" s="2">
        <v>5.6442419942706802E-2</v>
      </c>
    </row>
    <row r="506" spans="1:14" s="6" customFormat="1" hidden="1">
      <c r="A506" s="2">
        <v>1206</v>
      </c>
      <c r="B506" s="2" t="s">
        <v>930</v>
      </c>
      <c r="C506" s="4">
        <v>475.26666999999998</v>
      </c>
      <c r="D506" s="2" t="s">
        <v>931</v>
      </c>
      <c r="E506" s="2">
        <v>15</v>
      </c>
      <c r="F506" s="2">
        <v>137</v>
      </c>
      <c r="G506" s="2">
        <v>1.4991907995636E-8</v>
      </c>
      <c r="H506" s="2">
        <v>1.5296304755303399E-8</v>
      </c>
      <c r="I506" s="2"/>
      <c r="J506" s="2"/>
      <c r="K506" s="2"/>
      <c r="L506" s="2">
        <v>0.25178699999999998</v>
      </c>
      <c r="M506" s="2">
        <v>0.91447878975459895</v>
      </c>
      <c r="N506" s="2">
        <v>0.84032686771679399</v>
      </c>
    </row>
    <row r="507" spans="1:14" s="6" customFormat="1" hidden="1">
      <c r="A507" s="2">
        <v>1265</v>
      </c>
      <c r="B507" s="2" t="s">
        <v>932</v>
      </c>
      <c r="C507" s="4">
        <v>661</v>
      </c>
      <c r="D507" s="2" t="s">
        <v>933</v>
      </c>
      <c r="E507" s="2">
        <v>18</v>
      </c>
      <c r="F507" s="2">
        <v>159</v>
      </c>
      <c r="G507" s="2">
        <v>1.4991907995636E-8</v>
      </c>
      <c r="H507" s="2">
        <v>1.5296304755303399E-8</v>
      </c>
      <c r="I507" s="2"/>
      <c r="J507" s="2"/>
      <c r="K507" s="2"/>
      <c r="L507" s="2">
        <v>0.25178699999999998</v>
      </c>
      <c r="M507" s="2">
        <v>0.91447878975459895</v>
      </c>
      <c r="N507" s="2">
        <v>0.84032686771679399</v>
      </c>
    </row>
    <row r="508" spans="1:14" s="6" customFormat="1" hidden="1">
      <c r="A508" s="2">
        <v>1272</v>
      </c>
      <c r="B508" s="2" t="s">
        <v>934</v>
      </c>
      <c r="C508" s="4">
        <v>671.65385000000003</v>
      </c>
      <c r="D508" s="2" t="s">
        <v>935</v>
      </c>
      <c r="E508" s="2">
        <v>26</v>
      </c>
      <c r="F508" s="2">
        <v>96</v>
      </c>
      <c r="G508" s="2">
        <v>1.4991907995636E-8</v>
      </c>
      <c r="H508" s="2">
        <v>1.5296304755303399E-8</v>
      </c>
      <c r="I508" s="2"/>
      <c r="J508" s="2"/>
      <c r="K508" s="2"/>
      <c r="L508" s="2">
        <v>0.25178699999999998</v>
      </c>
      <c r="M508" s="2">
        <v>0.91447878975459895</v>
      </c>
      <c r="N508" s="2">
        <v>0.84032686771679399</v>
      </c>
    </row>
    <row r="509" spans="1:14" s="6" customFormat="1" hidden="1">
      <c r="A509" s="2">
        <v>1278</v>
      </c>
      <c r="B509" s="2" t="s">
        <v>936</v>
      </c>
      <c r="C509" s="4">
        <v>503.73683999999997</v>
      </c>
      <c r="D509" s="2" t="s">
        <v>937</v>
      </c>
      <c r="E509" s="2">
        <v>38</v>
      </c>
      <c r="F509" s="2">
        <v>129</v>
      </c>
      <c r="G509" s="2">
        <v>6.88487568627804E-3</v>
      </c>
      <c r="H509" s="2">
        <v>2.66811461577823E-2</v>
      </c>
      <c r="I509" s="2"/>
      <c r="J509" s="2"/>
      <c r="K509" s="2"/>
      <c r="L509" s="2">
        <v>1.09179</v>
      </c>
      <c r="M509" s="2">
        <v>0.10737980715706399</v>
      </c>
      <c r="N509" s="2">
        <v>0.452910000710251</v>
      </c>
    </row>
    <row r="510" spans="1:14" s="6" customFormat="1" hidden="1">
      <c r="A510" s="2">
        <v>1287</v>
      </c>
      <c r="B510" s="2" t="s">
        <v>938</v>
      </c>
      <c r="C510" s="4">
        <v>504.11538000000002</v>
      </c>
      <c r="D510" s="2" t="s">
        <v>939</v>
      </c>
      <c r="E510" s="2">
        <v>49</v>
      </c>
      <c r="F510" s="2">
        <v>204</v>
      </c>
      <c r="G510" s="2">
        <v>4.4465726275266801E-3</v>
      </c>
      <c r="H510" s="2">
        <v>9.3015348701690793E-3</v>
      </c>
      <c r="I510" s="2"/>
      <c r="J510" s="2"/>
      <c r="K510" s="2"/>
      <c r="L510" s="2">
        <v>0.21765899999999999</v>
      </c>
      <c r="M510" s="2">
        <v>0.384677959245319</v>
      </c>
      <c r="N510" s="2">
        <v>0.68884270246263601</v>
      </c>
    </row>
    <row r="511" spans="1:14" s="6" customFormat="1" hidden="1">
      <c r="A511" s="2">
        <v>1291</v>
      </c>
      <c r="B511" s="2" t="s">
        <v>940</v>
      </c>
      <c r="C511" s="4">
        <v>0</v>
      </c>
      <c r="D511" s="2" t="s">
        <v>941</v>
      </c>
      <c r="E511" s="2">
        <v>80</v>
      </c>
      <c r="F511" s="2">
        <v>81</v>
      </c>
      <c r="G511" s="2">
        <v>7.3856565140631401E-3</v>
      </c>
      <c r="H511" s="2">
        <v>1.1923892664463901E-2</v>
      </c>
      <c r="I511" s="2"/>
      <c r="J511" s="2"/>
      <c r="K511" s="2"/>
      <c r="L511" s="2">
        <v>0.19375600000000001</v>
      </c>
      <c r="M511" s="2">
        <v>0.18312701756988001</v>
      </c>
      <c r="N511" s="2">
        <v>0.54380485521172806</v>
      </c>
    </row>
  </sheetData>
  <autoFilter ref="A1:N511" xr:uid="{00000000-0001-0000-0400-000000000000}">
    <filterColumn colId="2">
      <customFilters>
        <customFilter operator="greaterThan" val="700"/>
      </customFilters>
    </filterColumn>
    <filterColumn colId="11">
      <customFilters>
        <customFilter operator="greaterThan" val="1"/>
      </customFilters>
    </filterColumn>
    <filterColumn colId="12">
      <customFilters>
        <customFilter operator="lessThan" val="0.05"/>
      </customFilters>
    </filterColumn>
  </autoFilter>
  <sortState xmlns:xlrd2="http://schemas.microsoft.com/office/spreadsheetml/2017/richdata2" ref="A2:N511">
    <sortCondition ref="A1:A511"/>
  </sortState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brain-f VS CK-f 7DPI</vt:lpstr>
      <vt:lpstr>brain-f VS CK-f 15DPI</vt:lpstr>
      <vt:lpstr>brain-f VS CK-f 21DPI</vt:lpstr>
      <vt:lpstr>brain-f VS CK-f 30DPI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bintao zhai</cp:lastModifiedBy>
  <dcterms:created xsi:type="dcterms:W3CDTF">2014-12-05T06:25:17Z</dcterms:created>
  <dcterms:modified xsi:type="dcterms:W3CDTF">2023-10-18T13:41:20Z</dcterms:modified>
</cp:coreProperties>
</file>